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\\AtelierReno\ODEVZDANO\2022_040_Na pláni PARK\NA PLANI_doplneni povysadbove pece\"/>
    </mc:Choice>
  </mc:AlternateContent>
  <xr:revisionPtr revIDLastSave="0" documentId="8_{38A76FF0-D97A-4A7F-9027-27CF565A0F3D}" xr6:coauthVersionLast="47" xr6:coauthVersionMax="47" xr10:uidLastSave="{00000000-0000-0000-0000-000000000000}"/>
  <bookViews>
    <workbookView xWindow="-120" yWindow="-120" windowWidth="29040" windowHeight="15840" tabRatio="863" xr2:uid="{00000000-000D-0000-FFFF-FFFF00000000}"/>
  </bookViews>
  <sheets>
    <sheet name="Rekapitulace stavby" sheetId="1" r:id="rId1"/>
    <sheet name="01 - Vedlejší a ostatní n..." sheetId="2" r:id="rId2"/>
    <sheet name="02 - SO 02 - Pěší propojka" sheetId="3" r:id="rId3"/>
    <sheet name="03 - SO 05 - Parkoviště p..." sheetId="4" r:id="rId4"/>
    <sheet name="04 - SO 06 - Řešení zpevn..." sheetId="5" r:id="rId5"/>
    <sheet name="05 - SO 07 - Veřejné osvě..." sheetId="6" r:id="rId6"/>
    <sheet name="06 - SO 11 - Sadové úpravy " sheetId="7" r:id="rId7"/>
    <sheet name="07 - Povýsadbová rozvojov..." sheetId="8" r:id="rId8"/>
  </sheets>
  <definedNames>
    <definedName name="_xlnm._FilterDatabase" localSheetId="1" hidden="1">'01 - Vedlejší a ostatní n...'!$C$119:$K$129</definedName>
    <definedName name="_xlnm._FilterDatabase" localSheetId="2" hidden="1">'02 - SO 02 - Pěší propojka'!$C$125:$K$230</definedName>
    <definedName name="_xlnm._FilterDatabase" localSheetId="3" hidden="1">'03 - SO 05 - Parkoviště p...'!$C$123:$K$203</definedName>
    <definedName name="_xlnm._FilterDatabase" localSheetId="4" hidden="1">'04 - SO 06 - Řešení zpevn...'!$C$125:$K$211</definedName>
    <definedName name="_xlnm._FilterDatabase" localSheetId="5" hidden="1">'05 - SO 07 - Veřejné osvě...'!$C$125:$K$193</definedName>
    <definedName name="_xlnm._FilterDatabase" localSheetId="6" hidden="1">'06 - SO 11 - Sadové úpravy '!$C$117:$K$159</definedName>
    <definedName name="_xlnm._FilterDatabase" localSheetId="7" hidden="1">'07 - Povýsadbová rozvojov...'!$C$119:$K$167</definedName>
    <definedName name="_xlnm.Print_Titles" localSheetId="1">'01 - Vedlejší a ostatní n...'!$119:$119</definedName>
    <definedName name="_xlnm.Print_Titles" localSheetId="2">'02 - SO 02 - Pěší propojka'!$125:$125</definedName>
    <definedName name="_xlnm.Print_Titles" localSheetId="3">'03 - SO 05 - Parkoviště p...'!$123:$123</definedName>
    <definedName name="_xlnm.Print_Titles" localSheetId="4">'04 - SO 06 - Řešení zpevn...'!$125:$125</definedName>
    <definedName name="_xlnm.Print_Titles" localSheetId="5">'05 - SO 07 - Veřejné osvě...'!$125:$125</definedName>
    <definedName name="_xlnm.Print_Titles" localSheetId="6">'06 - SO 11 - Sadové úpravy '!$117:$117</definedName>
    <definedName name="_xlnm.Print_Titles" localSheetId="7">'07 - Povýsadbová rozvojov...'!$119:$119</definedName>
    <definedName name="_xlnm.Print_Titles" localSheetId="0">'Rekapitulace stavby'!$92:$92</definedName>
    <definedName name="_xlnm.Print_Area" localSheetId="1">'01 - Vedlejší a ostatní n...'!$C$4:$J$39,'01 - Vedlejší a ostatní n...'!$C$50:$J$76,'01 - Vedlejší a ostatní n...'!$C$82:$J$101,'01 - Vedlejší a ostatní n...'!$C$107:$K$129</definedName>
    <definedName name="_xlnm.Print_Area" localSheetId="2">'02 - SO 02 - Pěší propojka'!$C$4:$J$39,'02 - SO 02 - Pěší propojka'!$C$50:$J$76,'02 - SO 02 - Pěší propojka'!$C$82:$J$107,'02 - SO 02 - Pěší propojka'!$C$113:$K$230</definedName>
    <definedName name="_xlnm.Print_Area" localSheetId="3">'03 - SO 05 - Parkoviště p...'!$C$4:$J$39,'03 - SO 05 - Parkoviště p...'!$C$50:$J$76,'03 - SO 05 - Parkoviště p...'!$C$82:$J$105,'03 - SO 05 - Parkoviště p...'!$C$111:$K$203</definedName>
    <definedName name="_xlnm.Print_Area" localSheetId="4">'04 - SO 06 - Řešení zpevn...'!$C$4:$J$39,'04 - SO 06 - Řešení zpevn...'!$C$50:$J$76,'04 - SO 06 - Řešení zpevn...'!$C$82:$J$107,'04 - SO 06 - Řešení zpevn...'!$C$113:$K$211</definedName>
    <definedName name="_xlnm.Print_Area" localSheetId="5">'05 - SO 07 - Veřejné osvě...'!$C$4:$J$39,'05 - SO 07 - Veřejné osvě...'!$C$50:$J$76,'05 - SO 07 - Veřejné osvě...'!$C$82:$J$107,'05 - SO 07 - Veřejné osvě...'!$C$113:$K$193</definedName>
    <definedName name="_xlnm.Print_Area" localSheetId="6">'06 - SO 11 - Sadové úpravy '!$C$4:$J$39,'06 - SO 11 - Sadové úpravy '!$C$50:$J$76,'06 - SO 11 - Sadové úpravy '!$C$82:$J$99,'06 - SO 11 - Sadové úpravy '!$C$105:$K$159</definedName>
    <definedName name="_xlnm.Print_Area" localSheetId="7">'07 - Povýsadbová rozvojov...'!$C$4:$J$39,'07 - Povýsadbová rozvojov...'!$C$50:$J$76,'07 - Povýsadbová rozvojov...'!$C$82:$J$101,'07 - Povýsadbová rozvojov...'!$C$107:$K$167</definedName>
    <definedName name="_xlnm.Print_Area" localSheetId="0">'Rekapitulace stavby'!$D$4:$AO$76,'Rekapitulace stavby'!$C$82:$AQ$102</definedName>
  </definedNames>
  <calcPr calcId="181029"/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 s="1"/>
  <c r="BI166" i="8"/>
  <c r="BH166" i="8"/>
  <c r="BG166" i="8"/>
  <c r="BF166" i="8"/>
  <c r="T166" i="8"/>
  <c r="R166" i="8"/>
  <c r="P166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6" i="8"/>
  <c r="BH156" i="8"/>
  <c r="BG156" i="8"/>
  <c r="BF156" i="8"/>
  <c r="T156" i="8"/>
  <c r="R156" i="8"/>
  <c r="P156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8" i="8"/>
  <c r="BH148" i="8"/>
  <c r="BG148" i="8"/>
  <c r="BF148" i="8"/>
  <c r="T148" i="8"/>
  <c r="R148" i="8"/>
  <c r="P148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2" i="8"/>
  <c r="BH142" i="8"/>
  <c r="BG142" i="8"/>
  <c r="BF142" i="8"/>
  <c r="T142" i="8"/>
  <c r="R142" i="8"/>
  <c r="P142" i="8"/>
  <c r="BI141" i="8"/>
  <c r="BH141" i="8"/>
  <c r="BG141" i="8"/>
  <c r="BF141" i="8"/>
  <c r="T141" i="8"/>
  <c r="R141" i="8"/>
  <c r="P141" i="8"/>
  <c r="BI138" i="8"/>
  <c r="BH138" i="8"/>
  <c r="BG138" i="8"/>
  <c r="BF138" i="8"/>
  <c r="T138" i="8"/>
  <c r="R138" i="8"/>
  <c r="P138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J117" i="8"/>
  <c r="J116" i="8"/>
  <c r="F116" i="8"/>
  <c r="F114" i="8"/>
  <c r="E112" i="8"/>
  <c r="J92" i="8"/>
  <c r="J91" i="8"/>
  <c r="F91" i="8"/>
  <c r="F89" i="8"/>
  <c r="E87" i="8"/>
  <c r="J18" i="8"/>
  <c r="E18" i="8"/>
  <c r="F92" i="8" s="1"/>
  <c r="J17" i="8"/>
  <c r="J12" i="8"/>
  <c r="J114" i="8"/>
  <c r="E7" i="8"/>
  <c r="E110" i="8"/>
  <c r="J37" i="7"/>
  <c r="J36" i="7"/>
  <c r="AY100" i="1" s="1"/>
  <c r="J35" i="7"/>
  <c r="AX100" i="1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1" i="7"/>
  <c r="BH131" i="7"/>
  <c r="BG131" i="7"/>
  <c r="BF131" i="7"/>
  <c r="T131" i="7"/>
  <c r="R131" i="7"/>
  <c r="P131" i="7"/>
  <c r="BI129" i="7"/>
  <c r="BH129" i="7"/>
  <c r="BG129" i="7"/>
  <c r="BF129" i="7"/>
  <c r="T129" i="7"/>
  <c r="R129" i="7"/>
  <c r="P129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J115" i="7"/>
  <c r="J114" i="7"/>
  <c r="F114" i="7"/>
  <c r="F112" i="7"/>
  <c r="E110" i="7"/>
  <c r="J92" i="7"/>
  <c r="J91" i="7"/>
  <c r="F91" i="7"/>
  <c r="F89" i="7"/>
  <c r="E87" i="7"/>
  <c r="J18" i="7"/>
  <c r="E18" i="7"/>
  <c r="F115" i="7"/>
  <c r="J17" i="7"/>
  <c r="J12" i="7"/>
  <c r="J112" i="7"/>
  <c r="E7" i="7"/>
  <c r="E108" i="7" s="1"/>
  <c r="J37" i="6"/>
  <c r="J36" i="6"/>
  <c r="AY99" i="1"/>
  <c r="J35" i="6"/>
  <c r="AX99" i="1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6" i="6"/>
  <c r="BH156" i="6"/>
  <c r="BG156" i="6"/>
  <c r="BF156" i="6"/>
  <c r="T156" i="6"/>
  <c r="T155" i="6" s="1"/>
  <c r="R156" i="6"/>
  <c r="R155" i="6"/>
  <c r="P156" i="6"/>
  <c r="P155" i="6" s="1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J123" i="6"/>
  <c r="J122" i="6"/>
  <c r="F122" i="6"/>
  <c r="F120" i="6"/>
  <c r="E118" i="6"/>
  <c r="J92" i="6"/>
  <c r="J91" i="6"/>
  <c r="F91" i="6"/>
  <c r="F89" i="6"/>
  <c r="E87" i="6"/>
  <c r="J18" i="6"/>
  <c r="E18" i="6"/>
  <c r="F92" i="6"/>
  <c r="J17" i="6"/>
  <c r="J12" i="6"/>
  <c r="J120" i="6"/>
  <c r="E7" i="6"/>
  <c r="E85" i="6"/>
  <c r="J37" i="5"/>
  <c r="J36" i="5"/>
  <c r="AY98" i="1"/>
  <c r="J35" i="5"/>
  <c r="AX98" i="1" s="1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6" i="5"/>
  <c r="BH206" i="5"/>
  <c r="BG206" i="5"/>
  <c r="BF206" i="5"/>
  <c r="T206" i="5"/>
  <c r="T205" i="5"/>
  <c r="R206" i="5"/>
  <c r="R205" i="5"/>
  <c r="P206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79" i="5"/>
  <c r="BH179" i="5"/>
  <c r="BG179" i="5"/>
  <c r="BF179" i="5"/>
  <c r="T179" i="5"/>
  <c r="R179" i="5"/>
  <c r="P179" i="5"/>
  <c r="BI177" i="5"/>
  <c r="BH177" i="5"/>
  <c r="BG177" i="5"/>
  <c r="BF177" i="5"/>
  <c r="T177" i="5"/>
  <c r="R177" i="5"/>
  <c r="P177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5" i="5"/>
  <c r="BH165" i="5"/>
  <c r="BG165" i="5"/>
  <c r="BF165" i="5"/>
  <c r="T165" i="5"/>
  <c r="R165" i="5"/>
  <c r="P165" i="5"/>
  <c r="BI161" i="5"/>
  <c r="BH161" i="5"/>
  <c r="BG161" i="5"/>
  <c r="BF161" i="5"/>
  <c r="T161" i="5"/>
  <c r="R161" i="5"/>
  <c r="P161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48" i="5"/>
  <c r="BH148" i="5"/>
  <c r="BG148" i="5"/>
  <c r="BF148" i="5"/>
  <c r="T148" i="5"/>
  <c r="T147" i="5"/>
  <c r="R148" i="5"/>
  <c r="R147" i="5" s="1"/>
  <c r="P148" i="5"/>
  <c r="P147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29" i="5"/>
  <c r="BH129" i="5"/>
  <c r="BG129" i="5"/>
  <c r="BF129" i="5"/>
  <c r="T129" i="5"/>
  <c r="R129" i="5"/>
  <c r="P129" i="5"/>
  <c r="J123" i="5"/>
  <c r="J122" i="5"/>
  <c r="F122" i="5"/>
  <c r="F120" i="5"/>
  <c r="E118" i="5"/>
  <c r="J92" i="5"/>
  <c r="J91" i="5"/>
  <c r="F91" i="5"/>
  <c r="F89" i="5"/>
  <c r="E87" i="5"/>
  <c r="J18" i="5"/>
  <c r="E18" i="5"/>
  <c r="F123" i="5" s="1"/>
  <c r="J17" i="5"/>
  <c r="J12" i="5"/>
  <c r="J89" i="5"/>
  <c r="E7" i="5"/>
  <c r="E85" i="5" s="1"/>
  <c r="J37" i="4"/>
  <c r="J36" i="4"/>
  <c r="AY97" i="1" s="1"/>
  <c r="J35" i="4"/>
  <c r="AX97" i="1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T198" i="4"/>
  <c r="R199" i="4"/>
  <c r="R198" i="4" s="1"/>
  <c r="P199" i="4"/>
  <c r="P198" i="4"/>
  <c r="BI196" i="4"/>
  <c r="BH196" i="4"/>
  <c r="BG196" i="4"/>
  <c r="BF196" i="4"/>
  <c r="T196" i="4"/>
  <c r="R196" i="4"/>
  <c r="P196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1" i="4"/>
  <c r="BH161" i="4"/>
  <c r="BG161" i="4"/>
  <c r="BF161" i="4"/>
  <c r="T161" i="4"/>
  <c r="R161" i="4"/>
  <c r="P161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J121" i="4"/>
  <c r="J120" i="4"/>
  <c r="F120" i="4"/>
  <c r="F118" i="4"/>
  <c r="E116" i="4"/>
  <c r="J92" i="4"/>
  <c r="J91" i="4"/>
  <c r="F91" i="4"/>
  <c r="F89" i="4"/>
  <c r="E87" i="4"/>
  <c r="J18" i="4"/>
  <c r="E18" i="4"/>
  <c r="F92" i="4" s="1"/>
  <c r="J17" i="4"/>
  <c r="J12" i="4"/>
  <c r="J118" i="4" s="1"/>
  <c r="E7" i="4"/>
  <c r="E85" i="4"/>
  <c r="J37" i="3"/>
  <c r="J36" i="3"/>
  <c r="AY96" i="1"/>
  <c r="J35" i="3"/>
  <c r="AX96" i="1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T224" i="3"/>
  <c r="R225" i="3"/>
  <c r="R224" i="3"/>
  <c r="P225" i="3"/>
  <c r="P224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T212" i="3"/>
  <c r="R213" i="3"/>
  <c r="R212" i="3"/>
  <c r="P213" i="3"/>
  <c r="P212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3" i="3"/>
  <c r="BH183" i="3"/>
  <c r="BG183" i="3"/>
  <c r="BF183" i="3"/>
  <c r="T183" i="3"/>
  <c r="R183" i="3"/>
  <c r="P183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68" i="3"/>
  <c r="BH168" i="3"/>
  <c r="BG168" i="3"/>
  <c r="BF168" i="3"/>
  <c r="T168" i="3"/>
  <c r="R168" i="3"/>
  <c r="P168" i="3"/>
  <c r="BI163" i="3"/>
  <c r="BH163" i="3"/>
  <c r="BG163" i="3"/>
  <c r="BF163" i="3"/>
  <c r="T163" i="3"/>
  <c r="R163" i="3"/>
  <c r="P163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2" i="3"/>
  <c r="J91" i="3"/>
  <c r="F91" i="3"/>
  <c r="F89" i="3"/>
  <c r="E87" i="3"/>
  <c r="J18" i="3"/>
  <c r="E18" i="3"/>
  <c r="F92" i="3"/>
  <c r="J17" i="3"/>
  <c r="J12" i="3"/>
  <c r="J120" i="3" s="1"/>
  <c r="E7" i="3"/>
  <c r="E116" i="3"/>
  <c r="J37" i="2"/>
  <c r="J36" i="2"/>
  <c r="AY95" i="1"/>
  <c r="J35" i="2"/>
  <c r="AX95" i="1" s="1"/>
  <c r="BI129" i="2"/>
  <c r="BH129" i="2"/>
  <c r="BG129" i="2"/>
  <c r="BF129" i="2"/>
  <c r="T129" i="2"/>
  <c r="T128" i="2"/>
  <c r="R129" i="2"/>
  <c r="R128" i="2" s="1"/>
  <c r="P129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T122" i="2"/>
  <c r="R123" i="2"/>
  <c r="R122" i="2" s="1"/>
  <c r="P123" i="2"/>
  <c r="P122" i="2"/>
  <c r="J117" i="2"/>
  <c r="J116" i="2"/>
  <c r="F116" i="2"/>
  <c r="F114" i="2"/>
  <c r="E112" i="2"/>
  <c r="J92" i="2"/>
  <c r="J91" i="2"/>
  <c r="F91" i="2"/>
  <c r="F89" i="2"/>
  <c r="E87" i="2"/>
  <c r="J18" i="2"/>
  <c r="E18" i="2"/>
  <c r="F117" i="2"/>
  <c r="J17" i="2"/>
  <c r="J12" i="2"/>
  <c r="J114" i="2"/>
  <c r="E7" i="2"/>
  <c r="E85" i="2" s="1"/>
  <c r="L90" i="1"/>
  <c r="AM90" i="1"/>
  <c r="AM89" i="1"/>
  <c r="L89" i="1"/>
  <c r="AM87" i="1"/>
  <c r="L87" i="1"/>
  <c r="L85" i="1"/>
  <c r="L84" i="1"/>
  <c r="J129" i="2"/>
  <c r="BK126" i="2"/>
  <c r="BK129" i="2"/>
  <c r="J126" i="2"/>
  <c r="BK230" i="3"/>
  <c r="BK213" i="3"/>
  <c r="BK194" i="3"/>
  <c r="J187" i="3"/>
  <c r="BK156" i="3"/>
  <c r="J145" i="3"/>
  <c r="J201" i="3"/>
  <c r="J194" i="3"/>
  <c r="BK191" i="3"/>
  <c r="BK183" i="3"/>
  <c r="J168" i="3"/>
  <c r="BK218" i="3"/>
  <c r="BK206" i="3"/>
  <c r="BK193" i="3"/>
  <c r="BK176" i="3"/>
  <c r="BK150" i="3"/>
  <c r="J143" i="3"/>
  <c r="BK220" i="3"/>
  <c r="J218" i="3"/>
  <c r="J208" i="3"/>
  <c r="J206" i="3"/>
  <c r="J193" i="3"/>
  <c r="J191" i="3"/>
  <c r="BK163" i="3"/>
  <c r="J190" i="4"/>
  <c r="BK180" i="4"/>
  <c r="BK168" i="4"/>
  <c r="BK156" i="4"/>
  <c r="BK154" i="4"/>
  <c r="BK143" i="4"/>
  <c r="J127" i="4"/>
  <c r="J176" i="4"/>
  <c r="BK161" i="4"/>
  <c r="BK145" i="4"/>
  <c r="BK141" i="4"/>
  <c r="J133" i="4"/>
  <c r="BK172" i="4"/>
  <c r="BK165" i="4"/>
  <c r="J154" i="4"/>
  <c r="J145" i="4"/>
  <c r="BK144" i="4"/>
  <c r="J128" i="4"/>
  <c r="BK190" i="4"/>
  <c r="BK182" i="4"/>
  <c r="BK177" i="4"/>
  <c r="BK170" i="4"/>
  <c r="J161" i="4"/>
  <c r="J141" i="4"/>
  <c r="BK128" i="4"/>
  <c r="BK193" i="5"/>
  <c r="J184" i="5"/>
  <c r="J177" i="5"/>
  <c r="BK153" i="5"/>
  <c r="BK140" i="5"/>
  <c r="J133" i="5"/>
  <c r="BK137" i="5"/>
  <c r="BK209" i="5"/>
  <c r="BK202" i="5"/>
  <c r="BK196" i="5"/>
  <c r="BK192" i="5"/>
  <c r="BK191" i="5"/>
  <c r="BK177" i="5"/>
  <c r="J151" i="5"/>
  <c r="J209" i="5"/>
  <c r="J194" i="5"/>
  <c r="J192" i="5"/>
  <c r="BK188" i="5"/>
  <c r="J186" i="5"/>
  <c r="J129" i="5"/>
  <c r="J189" i="6"/>
  <c r="BK183" i="6"/>
  <c r="J181" i="6"/>
  <c r="BK178" i="6"/>
  <c r="J166" i="6"/>
  <c r="BK130" i="6"/>
  <c r="J190" i="6"/>
  <c r="BK175" i="6"/>
  <c r="BK173" i="6"/>
  <c r="J172" i="6"/>
  <c r="BK168" i="6"/>
  <c r="BK165" i="6"/>
  <c r="BK148" i="6"/>
  <c r="BK137" i="6"/>
  <c r="BK192" i="6"/>
  <c r="BK172" i="6"/>
  <c r="J168" i="6"/>
  <c r="J141" i="6"/>
  <c r="J182" i="6"/>
  <c r="J177" i="6"/>
  <c r="J163" i="6"/>
  <c r="BK139" i="6"/>
  <c r="J157" i="7"/>
  <c r="J148" i="7"/>
  <c r="BK138" i="7"/>
  <c r="J135" i="7"/>
  <c r="BK126" i="7"/>
  <c r="J137" i="7"/>
  <c r="J122" i="7"/>
  <c r="BK155" i="7"/>
  <c r="BK151" i="7"/>
  <c r="J150" i="7"/>
  <c r="J147" i="7"/>
  <c r="J143" i="7"/>
  <c r="J123" i="7"/>
  <c r="J152" i="7"/>
  <c r="BK147" i="7"/>
  <c r="BK144" i="7"/>
  <c r="J148" i="8"/>
  <c r="J137" i="8"/>
  <c r="J163" i="8"/>
  <c r="J142" i="8"/>
  <c r="J128" i="8"/>
  <c r="BK165" i="8"/>
  <c r="BK156" i="8"/>
  <c r="BK148" i="8"/>
  <c r="J141" i="8"/>
  <c r="J165" i="8"/>
  <c r="J156" i="8"/>
  <c r="BK149" i="8"/>
  <c r="BK146" i="8"/>
  <c r="J133" i="8"/>
  <c r="J127" i="2"/>
  <c r="BK123" i="2"/>
  <c r="BK127" i="2"/>
  <c r="J123" i="2"/>
  <c r="BK135" i="3"/>
  <c r="BK131" i="3"/>
  <c r="BK222" i="3"/>
  <c r="J199" i="3"/>
  <c r="J177" i="3"/>
  <c r="J213" i="3"/>
  <c r="BK199" i="3"/>
  <c r="J183" i="3"/>
  <c r="BK158" i="3"/>
  <c r="BK148" i="3"/>
  <c r="BK129" i="3"/>
  <c r="J228" i="3"/>
  <c r="BK216" i="3"/>
  <c r="BK201" i="3"/>
  <c r="J152" i="3"/>
  <c r="J136" i="3"/>
  <c r="BK196" i="4"/>
  <c r="J177" i="4"/>
  <c r="J165" i="4"/>
  <c r="BK153" i="4"/>
  <c r="J134" i="4"/>
  <c r="BK191" i="4"/>
  <c r="J182" i="4"/>
  <c r="J144" i="4"/>
  <c r="J137" i="4"/>
  <c r="BK203" i="4"/>
  <c r="J191" i="4"/>
  <c r="BK184" i="4"/>
  <c r="J171" i="4"/>
  <c r="BK137" i="4"/>
  <c r="J130" i="4"/>
  <c r="J202" i="4"/>
  <c r="BK194" i="4"/>
  <c r="J188" i="4"/>
  <c r="BK169" i="4"/>
  <c r="BK163" i="4"/>
  <c r="J143" i="4"/>
  <c r="BK133" i="4"/>
  <c r="BK127" i="4"/>
  <c r="BK204" i="5"/>
  <c r="J191" i="5"/>
  <c r="J148" i="5"/>
  <c r="BK157" i="5"/>
  <c r="BK133" i="5"/>
  <c r="J206" i="5"/>
  <c r="BK200" i="5"/>
  <c r="BK179" i="5"/>
  <c r="BK169" i="5"/>
  <c r="J153" i="5"/>
  <c r="J135" i="5"/>
  <c r="BK206" i="5"/>
  <c r="J196" i="5"/>
  <c r="BK171" i="5"/>
  <c r="J161" i="5"/>
  <c r="BK148" i="5"/>
  <c r="BK139" i="5"/>
  <c r="BK186" i="6"/>
  <c r="BK182" i="6"/>
  <c r="J165" i="6"/>
  <c r="BK163" i="6"/>
  <c r="BK153" i="6"/>
  <c r="BK134" i="6"/>
  <c r="J193" i="6"/>
  <c r="BK184" i="6"/>
  <c r="BK177" i="6"/>
  <c r="BK164" i="6"/>
  <c r="BK161" i="6"/>
  <c r="J153" i="6"/>
  <c r="J140" i="6"/>
  <c r="J134" i="6"/>
  <c r="J188" i="6"/>
  <c r="BK162" i="6"/>
  <c r="J144" i="6"/>
  <c r="J192" i="6"/>
  <c r="BK188" i="6"/>
  <c r="J178" i="6"/>
  <c r="BK170" i="6"/>
  <c r="J160" i="6"/>
  <c r="BK141" i="6"/>
  <c r="J129" i="6"/>
  <c r="BK150" i="7"/>
  <c r="J141" i="7"/>
  <c r="J136" i="7"/>
  <c r="BK125" i="7"/>
  <c r="J140" i="7"/>
  <c r="BK134" i="7"/>
  <c r="BK131" i="7"/>
  <c r="J139" i="7"/>
  <c r="J126" i="7"/>
  <c r="BK121" i="7"/>
  <c r="J149" i="7"/>
  <c r="BK143" i="7"/>
  <c r="BK142" i="7"/>
  <c r="BK141" i="7"/>
  <c r="J138" i="7"/>
  <c r="BK135" i="7"/>
  <c r="BK133" i="7"/>
  <c r="J131" i="7"/>
  <c r="J129" i="7"/>
  <c r="J127" i="7"/>
  <c r="BK122" i="7"/>
  <c r="BK159" i="8"/>
  <c r="J153" i="8"/>
  <c r="J151" i="8"/>
  <c r="J146" i="8"/>
  <c r="BK124" i="8"/>
  <c r="J166" i="8"/>
  <c r="BK151" i="8"/>
  <c r="BK131" i="8"/>
  <c r="BK137" i="8"/>
  <c r="BK128" i="8"/>
  <c r="AS94" i="1"/>
  <c r="BK228" i="3"/>
  <c r="BK210" i="3"/>
  <c r="BK192" i="3"/>
  <c r="J176" i="3"/>
  <c r="J147" i="3"/>
  <c r="J129" i="3"/>
  <c r="BK208" i="3"/>
  <c r="BK197" i="3"/>
  <c r="J192" i="3"/>
  <c r="BK187" i="3"/>
  <c r="BK178" i="3"/>
  <c r="J158" i="3"/>
  <c r="J199" i="4"/>
  <c r="J179" i="4"/>
  <c r="BK167" i="4"/>
  <c r="BK147" i="4"/>
  <c r="BK192" i="4"/>
  <c r="J181" i="4"/>
  <c r="J132" i="4"/>
  <c r="J193" i="4"/>
  <c r="BK188" i="4"/>
  <c r="BK183" i="4"/>
  <c r="J163" i="4"/>
  <c r="J153" i="4"/>
  <c r="BK136" i="4"/>
  <c r="J203" i="4"/>
  <c r="J196" i="4"/>
  <c r="J192" i="4"/>
  <c r="BK181" i="4"/>
  <c r="J172" i="4"/>
  <c r="J168" i="4"/>
  <c r="BK134" i="4"/>
  <c r="BK130" i="4"/>
  <c r="J210" i="5"/>
  <c r="BK199" i="5"/>
  <c r="BK186" i="5"/>
  <c r="J179" i="5"/>
  <c r="J139" i="5"/>
  <c r="J175" i="5"/>
  <c r="J171" i="5"/>
  <c r="BK135" i="5"/>
  <c r="J204" i="5"/>
  <c r="BK194" i="5"/>
  <c r="J182" i="5"/>
  <c r="BK175" i="5"/>
  <c r="BK161" i="5"/>
  <c r="J137" i="5"/>
  <c r="BK210" i="5"/>
  <c r="J202" i="5"/>
  <c r="BK184" i="5"/>
  <c r="J169" i="5"/>
  <c r="J157" i="5"/>
  <c r="BK142" i="5"/>
  <c r="BK193" i="6"/>
  <c r="BK185" i="6"/>
  <c r="J169" i="6"/>
  <c r="J164" i="6"/>
  <c r="J161" i="6"/>
  <c r="BK150" i="6"/>
  <c r="BK132" i="6"/>
  <c r="J191" i="6"/>
  <c r="J183" i="6"/>
  <c r="BK167" i="6"/>
  <c r="J162" i="6"/>
  <c r="J156" i="6"/>
  <c r="J150" i="6"/>
  <c r="BK144" i="6"/>
  <c r="BK135" i="6"/>
  <c r="BK169" i="6"/>
  <c r="BK166" i="6"/>
  <c r="J159" i="6"/>
  <c r="J135" i="6"/>
  <c r="J132" i="6"/>
  <c r="BK189" i="6"/>
  <c r="BK181" i="6"/>
  <c r="BK159" i="6"/>
  <c r="J148" i="6"/>
  <c r="BK140" i="6"/>
  <c r="J159" i="7"/>
  <c r="BK149" i="7"/>
  <c r="BK140" i="7"/>
  <c r="BK124" i="7"/>
  <c r="J154" i="7"/>
  <c r="J144" i="7"/>
  <c r="BK139" i="7"/>
  <c r="J133" i="7"/>
  <c r="BK157" i="7"/>
  <c r="BK152" i="7"/>
  <c r="J134" i="7"/>
  <c r="J124" i="7"/>
  <c r="BK154" i="7"/>
  <c r="J149" i="8"/>
  <c r="J144" i="8"/>
  <c r="J130" i="8"/>
  <c r="BK161" i="8"/>
  <c r="J138" i="8"/>
  <c r="BK130" i="8"/>
  <c r="BK155" i="8"/>
  <c r="BK142" i="8"/>
  <c r="BK135" i="8"/>
  <c r="J126" i="8"/>
  <c r="J123" i="8"/>
  <c r="BK166" i="8"/>
  <c r="J159" i="8"/>
  <c r="J131" i="8"/>
  <c r="J222" i="3"/>
  <c r="BK168" i="3"/>
  <c r="J139" i="3"/>
  <c r="BK133" i="3"/>
  <c r="J225" i="3"/>
  <c r="J202" i="3"/>
  <c r="J163" i="3"/>
  <c r="J148" i="3"/>
  <c r="BK147" i="3"/>
  <c r="BK145" i="3"/>
  <c r="BK143" i="3"/>
  <c r="BK139" i="3"/>
  <c r="BK136" i="3"/>
  <c r="J135" i="3"/>
  <c r="J133" i="3"/>
  <c r="J220" i="3"/>
  <c r="J216" i="3"/>
  <c r="J210" i="3"/>
  <c r="J197" i="3"/>
  <c r="J178" i="3"/>
  <c r="BK152" i="3"/>
  <c r="J131" i="3"/>
  <c r="J230" i="3"/>
  <c r="BK225" i="3"/>
  <c r="BK202" i="3"/>
  <c r="BK177" i="3"/>
  <c r="J156" i="3"/>
  <c r="J150" i="3"/>
  <c r="J194" i="4"/>
  <c r="BK186" i="4"/>
  <c r="J155" i="4"/>
  <c r="J136" i="4"/>
  <c r="BK202" i="4"/>
  <c r="J183" i="4"/>
  <c r="BK179" i="4"/>
  <c r="J170" i="4"/>
  <c r="BK155" i="4"/>
  <c r="J186" i="4"/>
  <c r="BK176" i="4"/>
  <c r="J169" i="4"/>
  <c r="J156" i="4"/>
  <c r="J147" i="4"/>
  <c r="BK199" i="4"/>
  <c r="BK193" i="4"/>
  <c r="J184" i="4"/>
  <c r="J180" i="4"/>
  <c r="BK171" i="4"/>
  <c r="J167" i="4"/>
  <c r="BK132" i="4"/>
  <c r="J211" i="5"/>
  <c r="J200" i="5"/>
  <c r="J188" i="5"/>
  <c r="BK182" i="5"/>
  <c r="J173" i="5"/>
  <c r="BK151" i="5"/>
  <c r="BK173" i="5"/>
  <c r="BK155" i="5"/>
  <c r="BK129" i="5"/>
  <c r="BK203" i="5"/>
  <c r="J199" i="5"/>
  <c r="J195" i="5"/>
  <c r="J165" i="5"/>
  <c r="J142" i="5"/>
  <c r="BK211" i="5"/>
  <c r="J203" i="5"/>
  <c r="BK195" i="5"/>
  <c r="J193" i="5"/>
  <c r="BK165" i="5"/>
  <c r="J155" i="5"/>
  <c r="J140" i="5"/>
  <c r="BK190" i="6"/>
  <c r="J184" i="6"/>
  <c r="J179" i="6"/>
  <c r="J174" i="6"/>
  <c r="BK156" i="6"/>
  <c r="BK143" i="6"/>
  <c r="BK129" i="6"/>
  <c r="J185" i="6"/>
  <c r="BK179" i="6"/>
  <c r="BK174" i="6"/>
  <c r="BK160" i="6"/>
  <c r="J152" i="6"/>
  <c r="J139" i="6"/>
  <c r="J130" i="6"/>
  <c r="J175" i="6"/>
  <c r="J170" i="6"/>
  <c r="J167" i="6"/>
  <c r="BK191" i="6"/>
  <c r="J186" i="6"/>
  <c r="J173" i="6"/>
  <c r="BK152" i="6"/>
  <c r="J143" i="6"/>
  <c r="J137" i="6"/>
  <c r="J155" i="7"/>
  <c r="BK137" i="7"/>
  <c r="BK129" i="7"/>
  <c r="BK123" i="7"/>
  <c r="BK148" i="7"/>
  <c r="J142" i="7"/>
  <c r="BK136" i="7"/>
  <c r="J121" i="7"/>
  <c r="BK146" i="7"/>
  <c r="BK127" i="7"/>
  <c r="J125" i="7"/>
  <c r="BK159" i="7"/>
  <c r="J151" i="7"/>
  <c r="J146" i="7"/>
  <c r="BK141" i="8"/>
  <c r="BK123" i="8"/>
  <c r="J155" i="8"/>
  <c r="J135" i="8"/>
  <c r="BK126" i="8"/>
  <c r="BK163" i="8"/>
  <c r="BK144" i="8"/>
  <c r="BK138" i="8"/>
  <c r="BK133" i="8"/>
  <c r="J124" i="8"/>
  <c r="J161" i="8"/>
  <c r="BK153" i="8"/>
  <c r="J34" i="2" l="1"/>
  <c r="T128" i="3"/>
  <c r="T157" i="3"/>
  <c r="T200" i="3"/>
  <c r="P215" i="3"/>
  <c r="T227" i="3"/>
  <c r="T226" i="3"/>
  <c r="T126" i="4"/>
  <c r="T125" i="4"/>
  <c r="T152" i="4"/>
  <c r="T178" i="4"/>
  <c r="T189" i="4"/>
  <c r="R201" i="4"/>
  <c r="R200" i="4" s="1"/>
  <c r="P128" i="5"/>
  <c r="R150" i="5"/>
  <c r="P181" i="5"/>
  <c r="P190" i="5"/>
  <c r="P198" i="5"/>
  <c r="P208" i="5"/>
  <c r="P207" i="5"/>
  <c r="P128" i="6"/>
  <c r="BK149" i="6"/>
  <c r="J149" i="6" s="1"/>
  <c r="J99" i="6" s="1"/>
  <c r="R158" i="6"/>
  <c r="R171" i="6"/>
  <c r="R176" i="6"/>
  <c r="R180" i="6"/>
  <c r="R187" i="6"/>
  <c r="BK120" i="7"/>
  <c r="J120" i="7" s="1"/>
  <c r="J98" i="7" s="1"/>
  <c r="P122" i="8"/>
  <c r="BK158" i="8"/>
  <c r="J158" i="8"/>
  <c r="J100" i="8" s="1"/>
  <c r="P125" i="2"/>
  <c r="P121" i="2"/>
  <c r="P120" i="2"/>
  <c r="AU95" i="1"/>
  <c r="P128" i="3"/>
  <c r="P157" i="3"/>
  <c r="BK196" i="3"/>
  <c r="J196" i="3"/>
  <c r="J100" i="3" s="1"/>
  <c r="BK200" i="3"/>
  <c r="J200" i="3"/>
  <c r="J101" i="3"/>
  <c r="R215" i="3"/>
  <c r="R227" i="3"/>
  <c r="R226" i="3"/>
  <c r="R126" i="4"/>
  <c r="R152" i="4"/>
  <c r="P178" i="4"/>
  <c r="P189" i="4"/>
  <c r="BK201" i="4"/>
  <c r="J201" i="4" s="1"/>
  <c r="J104" i="4" s="1"/>
  <c r="R128" i="5"/>
  <c r="BK150" i="5"/>
  <c r="J150" i="5" s="1"/>
  <c r="J100" i="5" s="1"/>
  <c r="BK181" i="5"/>
  <c r="J181" i="5"/>
  <c r="J101" i="5" s="1"/>
  <c r="BK190" i="5"/>
  <c r="J190" i="5" s="1"/>
  <c r="J102" i="5" s="1"/>
  <c r="BK198" i="5"/>
  <c r="J198" i="5" s="1"/>
  <c r="J103" i="5" s="1"/>
  <c r="BK208" i="5"/>
  <c r="J208" i="5" s="1"/>
  <c r="J106" i="5" s="1"/>
  <c r="R128" i="6"/>
  <c r="R127" i="6"/>
  <c r="R149" i="6"/>
  <c r="P158" i="6"/>
  <c r="P171" i="6"/>
  <c r="P176" i="6"/>
  <c r="P180" i="6"/>
  <c r="BK187" i="6"/>
  <c r="J187" i="6" s="1"/>
  <c r="J106" i="6" s="1"/>
  <c r="R120" i="7"/>
  <c r="R119" i="7"/>
  <c r="R118" i="7"/>
  <c r="R122" i="8"/>
  <c r="P140" i="8"/>
  <c r="P158" i="8"/>
  <c r="T125" i="2"/>
  <c r="T121" i="2"/>
  <c r="T120" i="2" s="1"/>
  <c r="R128" i="3"/>
  <c r="BK157" i="3"/>
  <c r="J157" i="3"/>
  <c r="J99" i="3" s="1"/>
  <c r="P196" i="3"/>
  <c r="T196" i="3"/>
  <c r="P200" i="3"/>
  <c r="T215" i="3"/>
  <c r="BK227" i="3"/>
  <c r="J227" i="3" s="1"/>
  <c r="J106" i="3" s="1"/>
  <c r="P126" i="4"/>
  <c r="P152" i="4"/>
  <c r="R178" i="4"/>
  <c r="R189" i="4"/>
  <c r="T201" i="4"/>
  <c r="T200" i="4"/>
  <c r="T128" i="5"/>
  <c r="P150" i="5"/>
  <c r="T181" i="5"/>
  <c r="T190" i="5"/>
  <c r="T198" i="5"/>
  <c r="T208" i="5"/>
  <c r="T207" i="5" s="1"/>
  <c r="T128" i="6"/>
  <c r="T149" i="6"/>
  <c r="T127" i="6" s="1"/>
  <c r="BK158" i="6"/>
  <c r="J158" i="6"/>
  <c r="J102" i="6" s="1"/>
  <c r="BK171" i="6"/>
  <c r="J171" i="6" s="1"/>
  <c r="J103" i="6" s="1"/>
  <c r="BK176" i="6"/>
  <c r="J176" i="6"/>
  <c r="J104" i="6" s="1"/>
  <c r="T176" i="6"/>
  <c r="T180" i="6"/>
  <c r="T187" i="6"/>
  <c r="P120" i="7"/>
  <c r="P119" i="7"/>
  <c r="P118" i="7"/>
  <c r="AU100" i="1"/>
  <c r="BK140" i="8"/>
  <c r="J140" i="8" s="1"/>
  <c r="J99" i="8" s="1"/>
  <c r="R140" i="8"/>
  <c r="R158" i="8"/>
  <c r="BK125" i="2"/>
  <c r="J125" i="2" s="1"/>
  <c r="J99" i="2" s="1"/>
  <c r="R125" i="2"/>
  <c r="R121" i="2"/>
  <c r="R120" i="2"/>
  <c r="BK128" i="3"/>
  <c r="J128" i="3" s="1"/>
  <c r="J98" i="3" s="1"/>
  <c r="R157" i="3"/>
  <c r="R196" i="3"/>
  <c r="R200" i="3"/>
  <c r="BK215" i="3"/>
  <c r="J215" i="3" s="1"/>
  <c r="J103" i="3" s="1"/>
  <c r="P227" i="3"/>
  <c r="P226" i="3"/>
  <c r="BK126" i="4"/>
  <c r="J126" i="4"/>
  <c r="J98" i="4" s="1"/>
  <c r="BK152" i="4"/>
  <c r="J152" i="4"/>
  <c r="J99" i="4"/>
  <c r="BK178" i="4"/>
  <c r="J178" i="4"/>
  <c r="J100" i="4"/>
  <c r="BK189" i="4"/>
  <c r="J189" i="4" s="1"/>
  <c r="J101" i="4" s="1"/>
  <c r="P201" i="4"/>
  <c r="P200" i="4"/>
  <c r="BK128" i="5"/>
  <c r="J128" i="5"/>
  <c r="J98" i="5" s="1"/>
  <c r="T150" i="5"/>
  <c r="R181" i="5"/>
  <c r="R190" i="5"/>
  <c r="R198" i="5"/>
  <c r="R208" i="5"/>
  <c r="R207" i="5" s="1"/>
  <c r="BK128" i="6"/>
  <c r="J128" i="6" s="1"/>
  <c r="J98" i="6" s="1"/>
  <c r="P149" i="6"/>
  <c r="T158" i="6"/>
  <c r="T171" i="6"/>
  <c r="T157" i="6" s="1"/>
  <c r="BK180" i="6"/>
  <c r="J180" i="6" s="1"/>
  <c r="J105" i="6" s="1"/>
  <c r="P187" i="6"/>
  <c r="T120" i="7"/>
  <c r="T119" i="7"/>
  <c r="T118" i="7"/>
  <c r="BK122" i="8"/>
  <c r="J122" i="8" s="1"/>
  <c r="J98" i="8" s="1"/>
  <c r="T122" i="8"/>
  <c r="T140" i="8"/>
  <c r="T158" i="8"/>
  <c r="BK224" i="3"/>
  <c r="J224" i="3" s="1"/>
  <c r="J104" i="3" s="1"/>
  <c r="BK155" i="6"/>
  <c r="J155" i="6" s="1"/>
  <c r="J100" i="6" s="1"/>
  <c r="BK122" i="2"/>
  <c r="J122" i="2" s="1"/>
  <c r="J98" i="2" s="1"/>
  <c r="BK198" i="4"/>
  <c r="J198" i="4"/>
  <c r="J102" i="4" s="1"/>
  <c r="BK205" i="5"/>
  <c r="J205" i="5" s="1"/>
  <c r="J104" i="5" s="1"/>
  <c r="BK212" i="3"/>
  <c r="J212" i="3" s="1"/>
  <c r="J102" i="3" s="1"/>
  <c r="BK128" i="2"/>
  <c r="J128" i="2" s="1"/>
  <c r="J100" i="2" s="1"/>
  <c r="BK147" i="5"/>
  <c r="J147" i="5" s="1"/>
  <c r="J99" i="5" s="1"/>
  <c r="J89" i="8"/>
  <c r="BE124" i="8"/>
  <c r="BE130" i="8"/>
  <c r="BE131" i="8"/>
  <c r="BE133" i="8"/>
  <c r="BE138" i="8"/>
  <c r="BE142" i="8"/>
  <c r="BE155" i="8"/>
  <c r="E85" i="8"/>
  <c r="F117" i="8"/>
  <c r="BE123" i="8"/>
  <c r="BE126" i="8"/>
  <c r="BE148" i="8"/>
  <c r="BE149" i="8"/>
  <c r="BE151" i="8"/>
  <c r="BE156" i="8"/>
  <c r="BE161" i="8"/>
  <c r="BE128" i="8"/>
  <c r="BE135" i="8"/>
  <c r="BE141" i="8"/>
  <c r="BE153" i="8"/>
  <c r="BE159" i="8"/>
  <c r="BE137" i="8"/>
  <c r="BE144" i="8"/>
  <c r="BE146" i="8"/>
  <c r="BE163" i="8"/>
  <c r="BE165" i="8"/>
  <c r="BE166" i="8"/>
  <c r="E85" i="7"/>
  <c r="J89" i="7"/>
  <c r="F92" i="7"/>
  <c r="BE121" i="7"/>
  <c r="BE123" i="7"/>
  <c r="BE135" i="7"/>
  <c r="BE139" i="7"/>
  <c r="BE157" i="7"/>
  <c r="BE159" i="7"/>
  <c r="BE124" i="7"/>
  <c r="BE129" i="7"/>
  <c r="BE136" i="7"/>
  <c r="BE140" i="7"/>
  <c r="BE144" i="7"/>
  <c r="BE149" i="7"/>
  <c r="BE122" i="7"/>
  <c r="BE125" i="7"/>
  <c r="BE127" i="7"/>
  <c r="BE134" i="7"/>
  <c r="BE137" i="7"/>
  <c r="BE143" i="7"/>
  <c r="BE147" i="7"/>
  <c r="BE148" i="7"/>
  <c r="BE150" i="7"/>
  <c r="BE152" i="7"/>
  <c r="BE154" i="7"/>
  <c r="BE155" i="7"/>
  <c r="BE126" i="7"/>
  <c r="BE131" i="7"/>
  <c r="BE133" i="7"/>
  <c r="BE138" i="7"/>
  <c r="BE141" i="7"/>
  <c r="BE142" i="7"/>
  <c r="BE146" i="7"/>
  <c r="BE151" i="7"/>
  <c r="E116" i="6"/>
  <c r="BE134" i="6"/>
  <c r="BE143" i="6"/>
  <c r="BE163" i="6"/>
  <c r="BE164" i="6"/>
  <c r="BE167" i="6"/>
  <c r="BE183" i="6"/>
  <c r="BE184" i="6"/>
  <c r="BE193" i="6"/>
  <c r="J89" i="6"/>
  <c r="F123" i="6"/>
  <c r="BE129" i="6"/>
  <c r="BE130" i="6"/>
  <c r="BE132" i="6"/>
  <c r="BE135" i="6"/>
  <c r="BE137" i="6"/>
  <c r="BE140" i="6"/>
  <c r="BE148" i="6"/>
  <c r="BE153" i="6"/>
  <c r="BE156" i="6"/>
  <c r="BE160" i="6"/>
  <c r="BE168" i="6"/>
  <c r="BE175" i="6"/>
  <c r="BE177" i="6"/>
  <c r="BE178" i="6"/>
  <c r="BE181" i="6"/>
  <c r="BE182" i="6"/>
  <c r="BE185" i="6"/>
  <c r="BE190" i="6"/>
  <c r="BE191" i="6"/>
  <c r="BE141" i="6"/>
  <c r="BE150" i="6"/>
  <c r="BE152" i="6"/>
  <c r="BE162" i="6"/>
  <c r="BE170" i="6"/>
  <c r="BE186" i="6"/>
  <c r="BE189" i="6"/>
  <c r="BE192" i="6"/>
  <c r="BE139" i="6"/>
  <c r="BE144" i="6"/>
  <c r="BE159" i="6"/>
  <c r="BE161" i="6"/>
  <c r="BE165" i="6"/>
  <c r="BE166" i="6"/>
  <c r="BE169" i="6"/>
  <c r="BE172" i="6"/>
  <c r="BE173" i="6"/>
  <c r="BE174" i="6"/>
  <c r="BE179" i="6"/>
  <c r="BE188" i="6"/>
  <c r="J120" i="5"/>
  <c r="BE129" i="5"/>
  <c r="BE133" i="5"/>
  <c r="BE161" i="5"/>
  <c r="BE173" i="5"/>
  <c r="BE179" i="5"/>
  <c r="BE193" i="5"/>
  <c r="BE194" i="5"/>
  <c r="BE196" i="5"/>
  <c r="BE202" i="5"/>
  <c r="BE209" i="5"/>
  <c r="BE210" i="5"/>
  <c r="BE211" i="5"/>
  <c r="E116" i="5"/>
  <c r="BE135" i="5"/>
  <c r="BE137" i="5"/>
  <c r="BE142" i="5"/>
  <c r="BE155" i="5"/>
  <c r="BE188" i="5"/>
  <c r="BE199" i="5"/>
  <c r="BE200" i="5"/>
  <c r="BE203" i="5"/>
  <c r="BE204" i="5"/>
  <c r="F92" i="5"/>
  <c r="BE139" i="5"/>
  <c r="BE140" i="5"/>
  <c r="BE148" i="5"/>
  <c r="BE151" i="5"/>
  <c r="BE153" i="5"/>
  <c r="BE175" i="5"/>
  <c r="BE177" i="5"/>
  <c r="BE182" i="5"/>
  <c r="BE184" i="5"/>
  <c r="BE186" i="5"/>
  <c r="BE157" i="5"/>
  <c r="BE165" i="5"/>
  <c r="BE169" i="5"/>
  <c r="BE171" i="5"/>
  <c r="BE191" i="5"/>
  <c r="BE192" i="5"/>
  <c r="BE195" i="5"/>
  <c r="BE206" i="5"/>
  <c r="F121" i="4"/>
  <c r="BE143" i="4"/>
  <c r="BE144" i="4"/>
  <c r="BE145" i="4"/>
  <c r="BE153" i="4"/>
  <c r="BE179" i="4"/>
  <c r="BE186" i="4"/>
  <c r="J89" i="4"/>
  <c r="E114" i="4"/>
  <c r="BE133" i="4"/>
  <c r="BE137" i="4"/>
  <c r="BE156" i="4"/>
  <c r="BE163" i="4"/>
  <c r="BE168" i="4"/>
  <c r="BE180" i="4"/>
  <c r="BE190" i="4"/>
  <c r="BE191" i="4"/>
  <c r="BE196" i="4"/>
  <c r="BE199" i="4"/>
  <c r="BE127" i="4"/>
  <c r="BE128" i="4"/>
  <c r="BE147" i="4"/>
  <c r="BE154" i="4"/>
  <c r="BE155" i="4"/>
  <c r="BE165" i="4"/>
  <c r="BE167" i="4"/>
  <c r="BE171" i="4"/>
  <c r="BE172" i="4"/>
  <c r="BE176" i="4"/>
  <c r="BE177" i="4"/>
  <c r="BE182" i="4"/>
  <c r="BE184" i="4"/>
  <c r="BE194" i="4"/>
  <c r="BE203" i="4"/>
  <c r="BE130" i="4"/>
  <c r="BE132" i="4"/>
  <c r="BE134" i="4"/>
  <c r="BE136" i="4"/>
  <c r="BE141" i="4"/>
  <c r="BE161" i="4"/>
  <c r="BE169" i="4"/>
  <c r="BE170" i="4"/>
  <c r="BE181" i="4"/>
  <c r="BE183" i="4"/>
  <c r="BE188" i="4"/>
  <c r="BE192" i="4"/>
  <c r="BE193" i="4"/>
  <c r="BE202" i="4"/>
  <c r="BE129" i="3"/>
  <c r="BE131" i="3"/>
  <c r="BE133" i="3"/>
  <c r="BE139" i="3"/>
  <c r="BE145" i="3"/>
  <c r="BE168" i="3"/>
  <c r="BE187" i="3"/>
  <c r="BE194" i="3"/>
  <c r="BE197" i="3"/>
  <c r="BE208" i="3"/>
  <c r="BE222" i="3"/>
  <c r="E85" i="3"/>
  <c r="BE135" i="3"/>
  <c r="BE136" i="3"/>
  <c r="BE143" i="3"/>
  <c r="BE156" i="3"/>
  <c r="BE163" i="3"/>
  <c r="BE176" i="3"/>
  <c r="BE183" i="3"/>
  <c r="BE201" i="3"/>
  <c r="BE220" i="3"/>
  <c r="BE228" i="3"/>
  <c r="BE230" i="3"/>
  <c r="F123" i="3"/>
  <c r="BE147" i="3"/>
  <c r="BE148" i="3"/>
  <c r="BE152" i="3"/>
  <c r="BE191" i="3"/>
  <c r="BE192" i="3"/>
  <c r="BE210" i="3"/>
  <c r="BE213" i="3"/>
  <c r="BE218" i="3"/>
  <c r="BE225" i="3"/>
  <c r="J89" i="3"/>
  <c r="BE150" i="3"/>
  <c r="BE158" i="3"/>
  <c r="BE177" i="3"/>
  <c r="BE178" i="3"/>
  <c r="BE193" i="3"/>
  <c r="BE199" i="3"/>
  <c r="BE202" i="3"/>
  <c r="BE206" i="3"/>
  <c r="BE216" i="3"/>
  <c r="F92" i="2"/>
  <c r="E110" i="2"/>
  <c r="BE123" i="2"/>
  <c r="BE126" i="2"/>
  <c r="BE127" i="2"/>
  <c r="J89" i="2"/>
  <c r="BE129" i="2"/>
  <c r="AW95" i="1"/>
  <c r="F37" i="2"/>
  <c r="BD95" i="1" s="1"/>
  <c r="J34" i="3"/>
  <c r="AW96" i="1"/>
  <c r="J34" i="4"/>
  <c r="AW97" i="1" s="1"/>
  <c r="F37" i="4"/>
  <c r="BD97" i="1" s="1"/>
  <c r="J34" i="6"/>
  <c r="AW99" i="1" s="1"/>
  <c r="J34" i="7"/>
  <c r="AW100" i="1" s="1"/>
  <c r="F36" i="7"/>
  <c r="BC100" i="1" s="1"/>
  <c r="F35" i="8"/>
  <c r="BB101" i="1" s="1"/>
  <c r="F34" i="2"/>
  <c r="BA95" i="1" s="1"/>
  <c r="F36" i="3"/>
  <c r="BC96" i="1"/>
  <c r="F35" i="3"/>
  <c r="BB96" i="1" s="1"/>
  <c r="F34" i="5"/>
  <c r="BA98" i="1" s="1"/>
  <c r="F37" i="5"/>
  <c r="BD98" i="1" s="1"/>
  <c r="F37" i="6"/>
  <c r="BD99" i="1"/>
  <c r="F35" i="7"/>
  <c r="BB100" i="1" s="1"/>
  <c r="F34" i="8"/>
  <c r="BA101" i="1"/>
  <c r="F36" i="8"/>
  <c r="BC101" i="1" s="1"/>
  <c r="F36" i="2"/>
  <c r="BC95" i="1" s="1"/>
  <c r="F37" i="3"/>
  <c r="BD96" i="1" s="1"/>
  <c r="F34" i="4"/>
  <c r="BA97" i="1" s="1"/>
  <c r="J34" i="5"/>
  <c r="AW98" i="1" s="1"/>
  <c r="F36" i="5"/>
  <c r="BC98" i="1" s="1"/>
  <c r="F34" i="6"/>
  <c r="BA99" i="1" s="1"/>
  <c r="F35" i="6"/>
  <c r="BB99" i="1"/>
  <c r="F34" i="7"/>
  <c r="BA100" i="1" s="1"/>
  <c r="J34" i="8"/>
  <c r="AW101" i="1"/>
  <c r="F35" i="2"/>
  <c r="BB95" i="1" s="1"/>
  <c r="F34" i="3"/>
  <c r="BA96" i="1"/>
  <c r="F36" i="4"/>
  <c r="BC97" i="1" s="1"/>
  <c r="F35" i="4"/>
  <c r="BB97" i="1" s="1"/>
  <c r="F35" i="5"/>
  <c r="BB98" i="1" s="1"/>
  <c r="F36" i="6"/>
  <c r="BC99" i="1" s="1"/>
  <c r="F37" i="7"/>
  <c r="BD100" i="1" s="1"/>
  <c r="F37" i="8"/>
  <c r="BD101" i="1"/>
  <c r="T121" i="8" l="1"/>
  <c r="T120" i="8"/>
  <c r="P127" i="3"/>
  <c r="P126" i="3"/>
  <c r="AU96" i="1" s="1"/>
  <c r="R157" i="6"/>
  <c r="T126" i="6"/>
  <c r="P125" i="4"/>
  <c r="P124" i="4" s="1"/>
  <c r="AU97" i="1" s="1"/>
  <c r="R127" i="3"/>
  <c r="R126" i="3"/>
  <c r="R121" i="8"/>
  <c r="R120" i="8"/>
  <c r="R127" i="5"/>
  <c r="R126" i="5"/>
  <c r="P127" i="5"/>
  <c r="P126" i="5"/>
  <c r="AU98" i="1"/>
  <c r="T127" i="5"/>
  <c r="T126" i="5" s="1"/>
  <c r="P157" i="6"/>
  <c r="R125" i="4"/>
  <c r="R124" i="4"/>
  <c r="P121" i="8"/>
  <c r="P120" i="8"/>
  <c r="AU101" i="1"/>
  <c r="T124" i="4"/>
  <c r="T127" i="3"/>
  <c r="T126" i="3"/>
  <c r="R126" i="6"/>
  <c r="P127" i="6"/>
  <c r="P126" i="6" s="1"/>
  <c r="AU99" i="1" s="1"/>
  <c r="BK127" i="6"/>
  <c r="J127" i="6" s="1"/>
  <c r="J97" i="6" s="1"/>
  <c r="BK121" i="8"/>
  <c r="BK120" i="8" s="1"/>
  <c r="J120" i="8" s="1"/>
  <c r="J30" i="8" s="1"/>
  <c r="AG101" i="1" s="1"/>
  <c r="BK226" i="3"/>
  <c r="J226" i="3"/>
  <c r="J105" i="3"/>
  <c r="BK121" i="2"/>
  <c r="J121" i="2" s="1"/>
  <c r="J97" i="2" s="1"/>
  <c r="BK125" i="4"/>
  <c r="J125" i="4"/>
  <c r="J97" i="4" s="1"/>
  <c r="BK127" i="5"/>
  <c r="J127" i="5"/>
  <c r="J97" i="5"/>
  <c r="BK127" i="3"/>
  <c r="J127" i="3"/>
  <c r="J97" i="3"/>
  <c r="BK200" i="4"/>
  <c r="J200" i="4" s="1"/>
  <c r="J103" i="4" s="1"/>
  <c r="BK207" i="5"/>
  <c r="J207" i="5"/>
  <c r="J105" i="5" s="1"/>
  <c r="BK157" i="6"/>
  <c r="J157" i="6" s="1"/>
  <c r="J101" i="6" s="1"/>
  <c r="BK119" i="7"/>
  <c r="J119" i="7"/>
  <c r="J97" i="7"/>
  <c r="J33" i="2"/>
  <c r="AV95" i="1" s="1"/>
  <c r="AT95" i="1" s="1"/>
  <c r="F33" i="4"/>
  <c r="AZ97" i="1" s="1"/>
  <c r="J33" i="6"/>
  <c r="AV99" i="1"/>
  <c r="AT99" i="1"/>
  <c r="BC94" i="1"/>
  <c r="AY94" i="1" s="1"/>
  <c r="BB94" i="1"/>
  <c r="W31" i="1" s="1"/>
  <c r="J33" i="8"/>
  <c r="AV101" i="1" s="1"/>
  <c r="AT101" i="1" s="1"/>
  <c r="F33" i="2"/>
  <c r="AZ95" i="1"/>
  <c r="J33" i="4"/>
  <c r="AV97" i="1" s="1"/>
  <c r="AT97" i="1" s="1"/>
  <c r="F33" i="6"/>
  <c r="AZ99" i="1" s="1"/>
  <c r="F33" i="8"/>
  <c r="AZ101" i="1"/>
  <c r="J33" i="3"/>
  <c r="AV96" i="1"/>
  <c r="AT96" i="1"/>
  <c r="F33" i="5"/>
  <c r="AZ98" i="1" s="1"/>
  <c r="J33" i="7"/>
  <c r="AV100" i="1" s="1"/>
  <c r="AT100" i="1" s="1"/>
  <c r="BA94" i="1"/>
  <c r="W30" i="1" s="1"/>
  <c r="F33" i="3"/>
  <c r="AZ96" i="1" s="1"/>
  <c r="J33" i="5"/>
  <c r="AV98" i="1" s="1"/>
  <c r="AT98" i="1" s="1"/>
  <c r="F33" i="7"/>
  <c r="AZ100" i="1" s="1"/>
  <c r="BD94" i="1"/>
  <c r="W33" i="1" s="1"/>
  <c r="BK124" i="4" l="1"/>
  <c r="J124" i="4" s="1"/>
  <c r="J96" i="4" s="1"/>
  <c r="J96" i="8"/>
  <c r="BK126" i="3"/>
  <c r="J126" i="3"/>
  <c r="J96" i="3"/>
  <c r="BK126" i="5"/>
  <c r="J126" i="5" s="1"/>
  <c r="J96" i="5" s="1"/>
  <c r="BK118" i="7"/>
  <c r="J118" i="7"/>
  <c r="J96" i="7" s="1"/>
  <c r="J121" i="8"/>
  <c r="J97" i="8"/>
  <c r="BK120" i="2"/>
  <c r="J120" i="2" s="1"/>
  <c r="J30" i="2" s="1"/>
  <c r="AG95" i="1" s="1"/>
  <c r="BK126" i="6"/>
  <c r="J126" i="6"/>
  <c r="J30" i="6" s="1"/>
  <c r="AG99" i="1" s="1"/>
  <c r="J39" i="8"/>
  <c r="AN101" i="1"/>
  <c r="AU94" i="1"/>
  <c r="AW94" i="1"/>
  <c r="AK30" i="1" s="1"/>
  <c r="AZ94" i="1"/>
  <c r="W29" i="1" s="1"/>
  <c r="AX94" i="1"/>
  <c r="W32" i="1"/>
  <c r="J39" i="6" l="1"/>
  <c r="J39" i="2"/>
  <c r="J96" i="6"/>
  <c r="J96" i="2"/>
  <c r="AN95" i="1"/>
  <c r="AN99" i="1"/>
  <c r="J30" i="7"/>
  <c r="AG100" i="1"/>
  <c r="J30" i="4"/>
  <c r="AG97" i="1" s="1"/>
  <c r="J30" i="5"/>
  <c r="AG98" i="1"/>
  <c r="J30" i="3"/>
  <c r="AG96" i="1"/>
  <c r="AN96" i="1"/>
  <c r="AV94" i="1"/>
  <c r="AK29" i="1" s="1"/>
  <c r="J39" i="7" l="1"/>
  <c r="J39" i="5"/>
  <c r="J39" i="3"/>
  <c r="J39" i="4"/>
  <c r="AN97" i="1"/>
  <c r="AN100" i="1"/>
  <c r="AN98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<sst xmlns="http://schemas.openxmlformats.org/spreadsheetml/2006/main" count="6086" uniqueCount="985">
  <si>
    <t>Export Komplet</t>
  </si>
  <si>
    <t/>
  </si>
  <si>
    <t>2.0</t>
  </si>
  <si>
    <t>False</t>
  </si>
  <si>
    <t>{506113b3-6f38-4db7-bebc-4e677dab7dca}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</si>
  <si>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</si>
  <si>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</si>
  <si>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</si>
  <si>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</si>
  <si>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</si>
  <si>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</si>
  <si>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</si>
  <si>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</si>
  <si>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08_2023</t>
  </si>
  <si>
    <t>Stavba:</t>
  </si>
  <si>
    <t>REVITALIZACE PARKU NA PLÁNI - ETAPA 2</t>
  </si>
  <si>
    <t>KSO:</t>
  </si>
  <si>
    <t>823 27</t>
  </si>
  <si>
    <t>CC-CZ:</t>
  </si>
  <si>
    <t>2420</t>
  </si>
  <si>
    <t>Místo:</t>
  </si>
  <si>
    <t>Praha 5 - Smíchov</t>
  </si>
  <si>
    <t>Datum:</t>
  </si>
  <si>
    <t>16. 8. 2023</t>
  </si>
  <si>
    <t>Zadavatel:</t>
  </si>
  <si>
    <t>IČ:</t>
  </si>
  <si>
    <t>Městská část Praha 5</t>
  </si>
  <si>
    <t>DIČ:</t>
  </si>
  <si>
    <t>Zhotovitel:</t>
  </si>
  <si>
    <t xml:space="preserve"> </t>
  </si>
  <si>
    <t>Projektant:</t>
  </si>
  <si>
    <t>ATELIER RENO spol. s r.o.</t>
  </si>
  <si>
    <t>True</t>
  </si>
  <si>
    <t>Zpracovatel:</t>
  </si>
  <si>
    <t>Vladimír Mrázek</t>
  </si>
  <si>
    <t>Poznámka:</t>
  </si>
  <si>
    <t>Soupis prací je sestaven s využitím položek Cenové soustavy ÚRS (cenová úroveň 2023/I). Veškeré další informace vymezující popis a podmínky použití těchto položek z Cenové soustavy, které nejsou uvedeny přímo v soupisu prací, jsou neomezeně dálkově k dispozici na webu www.podminky.urs.cz. Položky soupisu prací, které nemají ve sloupci „Cenová soustava“ veden žádný údaj, nepochází z Cenové soustavy ÚRS._x000D_
Soupis prací je zpracován v rozsahu a podrobnosti projektu . Součástí položek uvedených ve výkazu výměr jsou veškeré s nimi spojené práce, které jsou zapotřebí pro provedení kompletní dodávky díla, a to i když nejsou zvlášť  uvedeny ve výkazu výměr. To znamená, že veškeré položky patrné z výkazů, výkresů a technických zpráv je třeba v nabídkové ceně doplnit a ocenit jako kompletně vykonané práce vč materiálu, nářadí a strojů nutných k práci, i když tyto nejsou ve výkazu výměr vypsány zvlášť. V případě, že má zhotovitel pochyby ohledně plánovaných položek ve výkazech, výkresech a technických zprávách, má za povinnost toto sdělit před odevzdáním nabídkové ceny. Po odevzdání nebude brán na zhotovitelem požadované položky navíc zřetel. Výkaz výměr neslouží jako podklad pro objednávky materiálu v rámci dodávky stavby. Veškeré výrobky, pokud jsou uvedeny, jsou uvedeny pouze jako referenční, obecně určující standard, technické parametry, požadované vlastnosti.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</si>
  <si>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</si>
  <si>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</si>
  <si>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</si>
  <si>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</si>
  <si>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</si>
  <si>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</si>
  <si>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</si>
  <si>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</si>
  <si>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</si>
  <si>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</si>
  <si>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</si>
  <si>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</si>
  <si>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</si>
  <si>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</si>
  <si>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</si>
  <si>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</si>
  <si>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</si>
  <si>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</si>
  <si>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</si>
  <si>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</si>
  <si>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</si>
  <si>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</si>
  <si>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</si>
  <si>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</si>
  <si>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</si>
  <si>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</si>
  <si>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</si>
  <si>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</si>
  <si>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</si>
  <si>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</si>
  <si>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</si>
  <si>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</si>
  <si>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</si>
  <si>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</si>
  <si>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</si>
  <si>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</si>
  <si>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</si>
  <si>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</si>
  <si>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</si>
  <si>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</si>
  <si>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</si>
  <si>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</si>
  <si>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</si>
  <si>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</si>
  <si>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</si>
  <si>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</si>
  <si>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Vedlejší a ostatní náklady</t>
  </si>
  <si>
    <t>STA</t>
  </si>
  <si>
    <t>1</t>
  </si>
  <si>
    <t>{67bc1c9f-5326-4f8a-a35a-31ea99875e47}</t>
  </si>
  <si>
    <t>2</t>
  </si>
  <si>
    <t>02</t>
  </si>
  <si>
    <t>SO 02 - Pěší propojka</t>
  </si>
  <si>
    <t>{4f751901-d3e0-4823-8ab2-9c908e84bf28}</t>
  </si>
  <si>
    <t>03</t>
  </si>
  <si>
    <t xml:space="preserve">SO 05 - Parkoviště při ulici Na pláni </t>
  </si>
  <si>
    <t>{67aeb98c-fe15-46b1-9458-34bda7fc29d4}</t>
  </si>
  <si>
    <t>04</t>
  </si>
  <si>
    <t>SO 06 - Řešení zpevněných ploch a odvodnění</t>
  </si>
  <si>
    <t>{d138d54a-f32c-4b89-9cea-b29a53614daf}</t>
  </si>
  <si>
    <t>05</t>
  </si>
  <si>
    <t xml:space="preserve">SO 07 - Veřejné osvětlení </t>
  </si>
  <si>
    <t>{19e63b21-afb7-449d-b61c-f5003d86c045}</t>
  </si>
  <si>
    <t>06</t>
  </si>
  <si>
    <t xml:space="preserve">SO 11 - Sadové úpravy </t>
  </si>
  <si>
    <t>{0dc97cbc-56a8-4495-a6b3-78754c127ff5}</t>
  </si>
  <si>
    <t>07</t>
  </si>
  <si>
    <t xml:space="preserve">Povýsadbová rozvojová a udržovací péče </t>
  </si>
  <si>
    <t>{389f7a01-ae44-45c2-b52a-61bf8895c41a}</t>
  </si>
  <si>
    <t>KRYCÍ LIST SOUPISU PRACÍ</t>
  </si>
  <si>
    <t>Objekt:</t>
  </si>
  <si>
    <t>01 -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</si>
  <si>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</si>
  <si>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</si>
  <si>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</si>
  <si>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</si>
  <si>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</si>
  <si>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</si>
  <si>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</si>
  <si>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</si>
  <si>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</si>
  <si>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</si>
  <si>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</si>
  <si>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</si>
  <si>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</si>
  <si>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</si>
  <si>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</si>
  <si>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</si>
  <si>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</si>
  <si>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</si>
  <si>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</si>
  <si>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</si>
  <si>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</si>
  <si>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</si>
  <si>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</si>
  <si>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</si>
  <si>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</si>
  <si>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</si>
  <si>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VRN3</t>
  </si>
  <si>
    <t>Zařízení staveniště</t>
  </si>
  <si>
    <t>K</t>
  </si>
  <si>
    <t>030001000</t>
  </si>
  <si>
    <t>kpl</t>
  </si>
  <si>
    <t>1024</t>
  </si>
  <si>
    <t>-621942671</t>
  </si>
  <si>
    <t>P</t>
  </si>
  <si>
    <t>Poznámka k položce:_x000D_
V rámci ZS jsou obsaženy veškeré činnosti a opatření nezbytné pro zajištění stavby_x000D__x000D__x000D_
- Náklady na stavební buňky_x000D__x000D__x000D_
- Skládky na staveništi_x000D__x000D_
- Provizorní staveništní komunikace_x000D__x000D_
- Náklady na provoz a údržbu vybavení staveniště_x000D__x000D__x000D_
- Připojení staveniště na inženýrské sítě_x000D__x000D__x000D_
- Zabezpečení staveniště_x000D__x000D__x000D_
- Energie pro zařízení staveniště_x000D__x000D__x000D_
- Opatření na ochranu pozemků sousedních se staveništěm_x000D__x000D__x000D_
- Informační tabule na staveništi_x000D__x000D__x000D_
- Zrušení zařízení staveniště_x000D__x000D__x000D_
- Rozebrání, bourání a odvoz zařízení staveniště</t>
  </si>
  <si>
    <t>VRN4</t>
  </si>
  <si>
    <t>Inženýrská činnost</t>
  </si>
  <si>
    <t>041403000</t>
  </si>
  <si>
    <t>Koordinátor BOZP na staveništi</t>
  </si>
  <si>
    <t>1669089527</t>
  </si>
  <si>
    <t>3</t>
  </si>
  <si>
    <t>042503000</t>
  </si>
  <si>
    <t>1019150839</t>
  </si>
  <si>
    <t>VRN9</t>
  </si>
  <si>
    <t>Ostatní náklady</t>
  </si>
  <si>
    <t>4</t>
  </si>
  <si>
    <t>09100300</t>
  </si>
  <si>
    <t>Náklady na vzorky</t>
  </si>
  <si>
    <t>-905281473</t>
  </si>
  <si>
    <t>02 - SO 02 - Pěší propojka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</si>
  <si>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</si>
  <si>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</si>
  <si>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</si>
  <si>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</si>
  <si>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</si>
  <si>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</si>
  <si>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</si>
  <si>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</si>
  <si>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</si>
  <si>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767 - Konstrukce zámečnické</t>
  </si>
  <si>
    <t>HSV</t>
  </si>
  <si>
    <t>Práce a dodávky HSV</t>
  </si>
  <si>
    <t>Zemní práce</t>
  </si>
  <si>
    <t>1201001</t>
  </si>
  <si>
    <t>Záporové pažení -  komplet provedení - vrty, zápory, převázky, výdřeva (výměra = plocha výdřevy)</t>
  </si>
  <si>
    <t>m2</t>
  </si>
  <si>
    <t>165922976</t>
  </si>
  <si>
    <t>VV</t>
  </si>
  <si>
    <t>+2,5*(2,7+2,0+2,7)</t>
  </si>
  <si>
    <t>131112531</t>
  </si>
  <si>
    <t>Hloubení jamek objem do 0,5 m3 v soudržných horninách třídy těžitelnosti I skupiny 1 a 2 ručně</t>
  </si>
  <si>
    <t>m3</t>
  </si>
  <si>
    <t>CS ÚRS 2023 01</t>
  </si>
  <si>
    <t>-1325893439</t>
  </si>
  <si>
    <t>+0,3*0,3*0,8*6</t>
  </si>
  <si>
    <t>131151104</t>
  </si>
  <si>
    <t>Hloubení jam nezapažených v hornině třídy těžitelnosti I skupiny 1 a 2 objem do 500 m3 strojně</t>
  </si>
  <si>
    <t>-987822078</t>
  </si>
  <si>
    <t>+55,0</t>
  </si>
  <si>
    <t>1533111</t>
  </si>
  <si>
    <t>Obnažení kořenového systému u stávajících stromů technologií Airspade v prostoru výkopů</t>
  </si>
  <si>
    <t>kus</t>
  </si>
  <si>
    <t>1761066042</t>
  </si>
  <si>
    <t>162251102</t>
  </si>
  <si>
    <t>Vodorovné přemístění přes 20 do 50 m výkopku/sypaniny z horniny třídy těžitelnosti I skupiny 1 až 3</t>
  </si>
  <si>
    <t>-2145903998</t>
  </si>
  <si>
    <t>Poznámka k položce:_x000D_
PRO ZPĚTNÝ ZÁSYP - OPĚRKY</t>
  </si>
  <si>
    <t>+1,8+6,632</t>
  </si>
  <si>
    <t>6</t>
  </si>
  <si>
    <t>162751117</t>
  </si>
  <si>
    <t>Vodorovné přemístění přes 9 000 do 10000 m výkopku/sypaniny z horniny třídy těžitelnosti I skupiny 1 až 3</t>
  </si>
  <si>
    <t>1228211389</t>
  </si>
  <si>
    <t>+55,0+0,432</t>
  </si>
  <si>
    <t>-8,432</t>
  </si>
  <si>
    <t>Součet</t>
  </si>
  <si>
    <t>7</t>
  </si>
  <si>
    <t>162751119</t>
  </si>
  <si>
    <t>Příplatek k vodorovnému přemístění výkopku/sypaniny z horniny třídy těžitelnosti I skupiny 1 až 3 ZKD 1000 m přes 10000 m</t>
  </si>
  <si>
    <t>-1240638561</t>
  </si>
  <si>
    <t>Poznámka k položce:_x000D_
+20 km - indexováno v jednotkové ceně</t>
  </si>
  <si>
    <t>8</t>
  </si>
  <si>
    <t>167111101</t>
  </si>
  <si>
    <t>Nakládání výkopku z hornin třídy těžitelnosti I skupiny 1 až 3 ručně</t>
  </si>
  <si>
    <t>-109130396</t>
  </si>
  <si>
    <t>9</t>
  </si>
  <si>
    <t>171251201</t>
  </si>
  <si>
    <t>Uložení sypaniny na skládky nebo meziskládky</t>
  </si>
  <si>
    <t>53850448</t>
  </si>
  <si>
    <t>10</t>
  </si>
  <si>
    <t>171201221</t>
  </si>
  <si>
    <t>Poplatek za uložení na skládce (skládkovné) zeminy a kamení kód odpadu 17 05 04</t>
  </si>
  <si>
    <t>t</t>
  </si>
  <si>
    <t>-106351712</t>
  </si>
  <si>
    <t>+47,0*1,7</t>
  </si>
  <si>
    <t>11</t>
  </si>
  <si>
    <t>174111102</t>
  </si>
  <si>
    <t>Zásyp v uzavřených prostorech sypaninou se zhutněním ručně</t>
  </si>
  <si>
    <t>276418183</t>
  </si>
  <si>
    <t>+1,0*1,0*1,8</t>
  </si>
  <si>
    <t>12</t>
  </si>
  <si>
    <t>174151101</t>
  </si>
  <si>
    <t>Zásyp jam, šachet rýh nebo kolem objektů sypaninou se zhutněním</t>
  </si>
  <si>
    <t>-852531472</t>
  </si>
  <si>
    <t>+0,6*0,8*(2*2,5+2*2,2)</t>
  </si>
  <si>
    <t>+0,5*0,8*2,0+0,6*1,1*2</t>
  </si>
  <si>
    <t>13</t>
  </si>
  <si>
    <t>181911102</t>
  </si>
  <si>
    <t>Úprava pláně v hornině třídy těžitelnosti I skupiny 1 až 2 se zhutněním ručně</t>
  </si>
  <si>
    <t>-1940844341</t>
  </si>
  <si>
    <t>Zakládání</t>
  </si>
  <si>
    <t>14</t>
  </si>
  <si>
    <t>27332261</t>
  </si>
  <si>
    <t>Základové desky na terenu ze ŽB tř. C 30/37-XC2, XA1, XF1</t>
  </si>
  <si>
    <t>-1283281007</t>
  </si>
  <si>
    <t>"řez 1"+0,25*1,6*5,5</t>
  </si>
  <si>
    <t>"řez 3"+0,30*0,8*1,6</t>
  </si>
  <si>
    <t>"řez 4"+0,30*1,6*2,0</t>
  </si>
  <si>
    <t>27332262</t>
  </si>
  <si>
    <t>Základové desky nad terenem ze ŽB tř. C 30/37-XC2, XA1, XF1</t>
  </si>
  <si>
    <t>-240753268</t>
  </si>
  <si>
    <t>"řez 2"+0,25*1,6*(5,5+1,4)</t>
  </si>
  <si>
    <t>"řez 3"+0,25*(1,6*4,9+1,6*3,4)</t>
  </si>
  <si>
    <t>"žebro"+0,20*0,25*2,4+0,35*0,25*1,6</t>
  </si>
  <si>
    <t>16</t>
  </si>
  <si>
    <t>27335101</t>
  </si>
  <si>
    <t>Zřízení bednění desky nad terenem vč podpěrné konstrukce</t>
  </si>
  <si>
    <t>-159808393</t>
  </si>
  <si>
    <t>"řez 2"+1,6*4,5</t>
  </si>
  <si>
    <t>"řez 3"+1,6*(3,0+1,0+1,8)</t>
  </si>
  <si>
    <t>"čela"</t>
  </si>
  <si>
    <t>+0,25*4,5*2</t>
  </si>
  <si>
    <t>+0,25*(0,3+4,5+3,0)</t>
  </si>
  <si>
    <t>+0,50*(2,5+1,6)+0,25*(2,2+1,4)</t>
  </si>
  <si>
    <t>17</t>
  </si>
  <si>
    <t>27335102</t>
  </si>
  <si>
    <t>Odstranění bednění desky nad terenem vč podpěrné konstrukce</t>
  </si>
  <si>
    <t>-762597645</t>
  </si>
  <si>
    <t>18</t>
  </si>
  <si>
    <t>27335109</t>
  </si>
  <si>
    <t>Příplatek k cenám bednění za pohledový beton</t>
  </si>
  <si>
    <t>14944863</t>
  </si>
  <si>
    <t>19</t>
  </si>
  <si>
    <t>274322611</t>
  </si>
  <si>
    <t>Základové pasy ze ŽB se zvýšenými nároky na prostředí tř. C 30/37</t>
  </si>
  <si>
    <t>417193156</t>
  </si>
  <si>
    <t>"řez 1"+0,5*1,6*(0,9+0,6)</t>
  </si>
  <si>
    <t>"řez 2"+0,6*1,6*0,9</t>
  </si>
  <si>
    <t>"řez 3"+0,5*1,6*0,63</t>
  </si>
  <si>
    <t>20</t>
  </si>
  <si>
    <t>279322512</t>
  </si>
  <si>
    <t>Základová zeď ze ŽB se zvýšenými nároky na prostředí tř. C 30/37 bez výztuže</t>
  </si>
  <si>
    <t>-773462936</t>
  </si>
  <si>
    <t>"řez 3"+0,25*1,6*1,48</t>
  </si>
  <si>
    <t>"řez 2,4"+0,25*1,8*(1,6+2*1,0)+0,35*1,8*1,6</t>
  </si>
  <si>
    <t>279351121</t>
  </si>
  <si>
    <t>Zřízení oboustranného bednění základových zdí</t>
  </si>
  <si>
    <t>-730899518</t>
  </si>
  <si>
    <t>"řez 2,4"+1,8*(4*1,0)+1,6*(1,6)+2,35*(2*1,6)+2,1*(1,6)</t>
  </si>
  <si>
    <t>"řez 3"+1,48*1,6*2</t>
  </si>
  <si>
    <t>22</t>
  </si>
  <si>
    <t>279351122</t>
  </si>
  <si>
    <t>Odstranění oboustranného bednění základových zdí</t>
  </si>
  <si>
    <t>1447467984</t>
  </si>
  <si>
    <t>23</t>
  </si>
  <si>
    <t>2793523</t>
  </si>
  <si>
    <t>1679052128</t>
  </si>
  <si>
    <t>24</t>
  </si>
  <si>
    <t>27936182</t>
  </si>
  <si>
    <t>Výztuž žlb konstrukcí betonářskou ocelí 10 505</t>
  </si>
  <si>
    <t>1401155178</t>
  </si>
  <si>
    <t>25</t>
  </si>
  <si>
    <t>275313611</t>
  </si>
  <si>
    <t>Základové patky z betonu tř. C 16/20</t>
  </si>
  <si>
    <t>1678914158</t>
  </si>
  <si>
    <t>"11x"+0,3*0,3*0,8*10</t>
  </si>
  <si>
    <t>Vodorovné konstrukce</t>
  </si>
  <si>
    <t>26</t>
  </si>
  <si>
    <t>43419142</t>
  </si>
  <si>
    <t>Osazení schodišťových stupňů kamenných na desku</t>
  </si>
  <si>
    <t>m</t>
  </si>
  <si>
    <t>-1585820943</t>
  </si>
  <si>
    <t>+16*1,6*2</t>
  </si>
  <si>
    <t>27</t>
  </si>
  <si>
    <t>M</t>
  </si>
  <si>
    <t>583880</t>
  </si>
  <si>
    <t xml:space="preserve">stupeň schodišťový žulový plný </t>
  </si>
  <si>
    <t>-1830298727</t>
  </si>
  <si>
    <t>Komunikace pozemní</t>
  </si>
  <si>
    <t>28</t>
  </si>
  <si>
    <t>564851011</t>
  </si>
  <si>
    <t>Podklad ze štěrkodrtě ŠD plochy do 100 m2 tl 150 mm</t>
  </si>
  <si>
    <t>-1751602540</t>
  </si>
  <si>
    <t>29</t>
  </si>
  <si>
    <t>591211111</t>
  </si>
  <si>
    <t>Kladení dlažby z kostek drobných z kamene do lože z kameniva těženého tl 50 mm</t>
  </si>
  <si>
    <t>656134968</t>
  </si>
  <si>
    <t>+1,0*(12,7+9,8+8,5+2,9+10,5+0,5)</t>
  </si>
  <si>
    <t>-1,0*(3,0+5,2)</t>
  </si>
  <si>
    <t>30</t>
  </si>
  <si>
    <t>58381011</t>
  </si>
  <si>
    <t>kostka řezanoštípaná dlažební žula 8x8x6cm</t>
  </si>
  <si>
    <t>-2119835246</t>
  </si>
  <si>
    <t>36,7*1,02 'Přepočtené koeficientem množství</t>
  </si>
  <si>
    <t>31</t>
  </si>
  <si>
    <t>591241111</t>
  </si>
  <si>
    <t>Kladení dlažby z kostek drobných z kamene na MC tl 50 mm</t>
  </si>
  <si>
    <t>-424688648</t>
  </si>
  <si>
    <t>+1,0*(3,0+5,2)</t>
  </si>
  <si>
    <t>32</t>
  </si>
  <si>
    <t>1307697021</t>
  </si>
  <si>
    <t>8,2*1,02 'Přepočtené koeficientem množství</t>
  </si>
  <si>
    <t>Úpravy povrchů, podlahy a osazování výplní</t>
  </si>
  <si>
    <t>33</t>
  </si>
  <si>
    <t>631311123</t>
  </si>
  <si>
    <t>Mazanina tl přes 80 do 120 mm z betonu prostého bez zvýšených nároků na prostředí tř. C 12/15</t>
  </si>
  <si>
    <t>-1919717992</t>
  </si>
  <si>
    <t>+0,10*(0,5*1,6*3+0,6*1,6+0,8*1,6+2,0*1,6)</t>
  </si>
  <si>
    <t>Ostatní konstrukce a práce, bourání</t>
  </si>
  <si>
    <t>34</t>
  </si>
  <si>
    <t>916241112</t>
  </si>
  <si>
    <t>Osazení obrubníku kamenného ležatého bez boční opěry do lože z betonu prostého</t>
  </si>
  <si>
    <t>442484421</t>
  </si>
  <si>
    <t>+5,3+2,0+1,5+6,2+1,5</t>
  </si>
  <si>
    <t>35</t>
  </si>
  <si>
    <t>583800</t>
  </si>
  <si>
    <t>obrubník kamenný žulový - atyp 300x100mm</t>
  </si>
  <si>
    <t>-1556896996</t>
  </si>
  <si>
    <t>16,5*1,05 'Přepočtené koeficientem množství</t>
  </si>
  <si>
    <t>36</t>
  </si>
  <si>
    <t>916241113</t>
  </si>
  <si>
    <t>Osazení obrubníku kamenného ležatého s boční opěrou do lože z betonu prostého</t>
  </si>
  <si>
    <t>2081738384</t>
  </si>
  <si>
    <t>+12,5+12,9+9,7+9,8+3,5+3,3+2*10,5+0,6+0,4</t>
  </si>
  <si>
    <t>37</t>
  </si>
  <si>
    <t>917722820</t>
  </si>
  <si>
    <t>73,7*1,02 'Přepočtené koeficientem množství</t>
  </si>
  <si>
    <t>998</t>
  </si>
  <si>
    <t>Přesun hmot</t>
  </si>
  <si>
    <t>38</t>
  </si>
  <si>
    <t>998223011</t>
  </si>
  <si>
    <t>Přesun hmot pro pozemní komunikace s krytem dlážděným</t>
  </si>
  <si>
    <t>1369904299</t>
  </si>
  <si>
    <t>PSV</t>
  </si>
  <si>
    <t>Práce a dodávky PSV</t>
  </si>
  <si>
    <t>767</t>
  </si>
  <si>
    <t>Konstrukce zámečnické</t>
  </si>
  <si>
    <t>39</t>
  </si>
  <si>
    <t>7671001</t>
  </si>
  <si>
    <t>Z/01 - SVAŘOVANÉ OC. ZÁBRADLÍ Z PROFILŮ JÄCKEL  S VÝPLNÍ PLO - D+M vč všech systémových detailů a povrchové úpravy - podrobný popis - VÝKAZ ZÁBRADLÍ</t>
  </si>
  <si>
    <t>-287618848</t>
  </si>
  <si>
    <t>+12,9+9,8+9,6+1,6+2,0+1,8+2*5,2+2*5,2</t>
  </si>
  <si>
    <t>40</t>
  </si>
  <si>
    <t>998767201</t>
  </si>
  <si>
    <t>Přesun hmot procentní pro zámečnické konstrukce v objektech v do 6 m</t>
  </si>
  <si>
    <t>%</t>
  </si>
  <si>
    <t>64727959</t>
  </si>
  <si>
    <t xml:space="preserve">03 - SO 05 - Parkoviště při ulici Na pláni </t>
  </si>
  <si>
    <t>12101</t>
  </si>
  <si>
    <t>Vytýčení sítí</t>
  </si>
  <si>
    <t>1053380156</t>
  </si>
  <si>
    <t>122151103</t>
  </si>
  <si>
    <t>Odkopávky a prokopávky nezapažené v hornině třídy těžitelnosti I skupiny 1 a 2 objem do 100 m3 strojně</t>
  </si>
  <si>
    <t>1176902365</t>
  </si>
  <si>
    <t>"skrývka"+0,6*17,0*12,0</t>
  </si>
  <si>
    <t>-2114830723</t>
  </si>
  <si>
    <t>+260,0-122,4</t>
  </si>
  <si>
    <t>-304702130</t>
  </si>
  <si>
    <t>153311213</t>
  </si>
  <si>
    <t>Zřízení armování svahů, násypů a opěrných stěn vrstvou z geomříže tuhé sklonu přes 1:1</t>
  </si>
  <si>
    <t>911333158</t>
  </si>
  <si>
    <t>693210</t>
  </si>
  <si>
    <t>Geomříž PET 40/40 + spojovací kolíčky</t>
  </si>
  <si>
    <t>1227478918</t>
  </si>
  <si>
    <t>50*1,2 'Přepočtené koeficientem množství</t>
  </si>
  <si>
    <t>-1205747502</t>
  </si>
  <si>
    <t>2055317589</t>
  </si>
  <si>
    <t>+122,4+137,6</t>
  </si>
  <si>
    <t>-54,78</t>
  </si>
  <si>
    <t>-657485500</t>
  </si>
  <si>
    <t>167151101</t>
  </si>
  <si>
    <t>Nakládání výkopku z hornin třídy těžitelnosti I skupiny 1 až 3 do 100 m3</t>
  </si>
  <si>
    <t>1321243340</t>
  </si>
  <si>
    <t>869724911</t>
  </si>
  <si>
    <t>984130527</t>
  </si>
  <si>
    <t>+205,22*1,7</t>
  </si>
  <si>
    <t>-43295186</t>
  </si>
  <si>
    <t>+0,3*0,5*(17,0+13,0)</t>
  </si>
  <si>
    <t>+1,2*1,0*(13,0+12,0)</t>
  </si>
  <si>
    <t>+1,3*1,2*13,0</t>
  </si>
  <si>
    <t>21275521</t>
  </si>
  <si>
    <t>Trativody z drenážních trubek plastových D 100 mm - D+M</t>
  </si>
  <si>
    <t>681865284</t>
  </si>
  <si>
    <t>21275522</t>
  </si>
  <si>
    <t>Vyvedení stěnou z drenážních trubek plastových D 100 mm - D+M</t>
  </si>
  <si>
    <t>1533554753</t>
  </si>
  <si>
    <t>21275523</t>
  </si>
  <si>
    <t>Propustky PVC potrubí DN 50 - D+M</t>
  </si>
  <si>
    <t>1149307736</t>
  </si>
  <si>
    <t>27153221</t>
  </si>
  <si>
    <t>Podsyp a obsyp opěrné stěny se zhutněním z hrubého kameniva frakce 0 až 63 mm</t>
  </si>
  <si>
    <t>139151270</t>
  </si>
  <si>
    <t>"OS jižní"</t>
  </si>
  <si>
    <t>+0,25*0,7*17,8</t>
  </si>
  <si>
    <t>+0,20*0,8*17,8</t>
  </si>
  <si>
    <t>27153222</t>
  </si>
  <si>
    <t>Podsyp a obsyp opěrné stěny se zhutněním z hrubého kameniva frakce 16 až 32 mm</t>
  </si>
  <si>
    <t>1044158995</t>
  </si>
  <si>
    <t>"OS jižní"+0,20*1,0*6,5</t>
  </si>
  <si>
    <t>27153223</t>
  </si>
  <si>
    <t>Položení geotextilie</t>
  </si>
  <si>
    <t>-682650686</t>
  </si>
  <si>
    <t>"OS jižní"+17,8*(1,25+1,3)</t>
  </si>
  <si>
    <t>69311081</t>
  </si>
  <si>
    <t>geotextilie netkaná separační, ochranná, filtrační, drenážní PES 300g/m2</t>
  </si>
  <si>
    <t>-299531673</t>
  </si>
  <si>
    <t>45,39*1,2 'Přepočtené koeficientem množství</t>
  </si>
  <si>
    <t>-205659519</t>
  </si>
  <si>
    <t>274361821</t>
  </si>
  <si>
    <t>Výztuž základových pasů betonářskou ocelí 10 505 (R)</t>
  </si>
  <si>
    <t>-206265880</t>
  </si>
  <si>
    <t>27911301</t>
  </si>
  <si>
    <t>Základová zeď tl 300 mm z tvárnic ztraceného bednění - betonová pohledová tvarovka opěrných stěn 295x190x450 mm hladká přírodní šedá - D+M</t>
  </si>
  <si>
    <t>-187036067</t>
  </si>
  <si>
    <t>2793224</t>
  </si>
  <si>
    <t>Záyp dutin opěrné stěny štěrkem frakce 8/16</t>
  </si>
  <si>
    <t>249708149</t>
  </si>
  <si>
    <t>2793225</t>
  </si>
  <si>
    <t>Zmonolitnění a věnec opěrné stěny z betonu  tř. C 30/37-XC2,XA1,XF1</t>
  </si>
  <si>
    <t>-827379094</t>
  </si>
  <si>
    <t>279351311</t>
  </si>
  <si>
    <t>Zřízení jednostranného bednění základových zdí</t>
  </si>
  <si>
    <t>-1587470029</t>
  </si>
  <si>
    <t>"OS jižní"+10,0</t>
  </si>
  <si>
    <t>"OS západní"+37,0</t>
  </si>
  <si>
    <t>279351312</t>
  </si>
  <si>
    <t>Odstranění jednostranného bednění základových zdí</t>
  </si>
  <si>
    <t>-520866419</t>
  </si>
  <si>
    <t>279361821</t>
  </si>
  <si>
    <t>Výztuž základových zdí nosných betonářskou ocelí 10 505</t>
  </si>
  <si>
    <t>88802333</t>
  </si>
  <si>
    <t>56420101</t>
  </si>
  <si>
    <t>Kladecí vrstva drcené kamenivo 2/5 mm  tl 30 mm</t>
  </si>
  <si>
    <t>-1762799140</t>
  </si>
  <si>
    <t>564231111</t>
  </si>
  <si>
    <t>Podklad nebo podsyp ze štěrkopísku ŠP plochy přes 100 m2 tl 100 mm</t>
  </si>
  <si>
    <t>-773961569</t>
  </si>
  <si>
    <t>564661113</t>
  </si>
  <si>
    <t>Podklad z kameniva hrubého drceného vel. 63-125 mm plochy přes 100 m2 tl 220 mm</t>
  </si>
  <si>
    <t>375139676</t>
  </si>
  <si>
    <t>564710011</t>
  </si>
  <si>
    <t>Podklad z kameniva hrubého drceného vel. 8-16 mm plochy přes 100 m2 tl 50 mm</t>
  </si>
  <si>
    <t>1953080408</t>
  </si>
  <si>
    <t>596412212</t>
  </si>
  <si>
    <t>Kladení dlažby z vegetačních tvárnic pozemních komunikací tl 80 mm pl přes 100 do 300 m2</t>
  </si>
  <si>
    <t>1092599528</t>
  </si>
  <si>
    <t>59245035</t>
  </si>
  <si>
    <t>dlažba plošná betonová vegetační 200x200x80mm přírodní</t>
  </si>
  <si>
    <t>-922676970</t>
  </si>
  <si>
    <t>210*1,02 'Přepočtené koeficientem množství</t>
  </si>
  <si>
    <t>59245036</t>
  </si>
  <si>
    <t>dlažba plošná betonová vegetační 200x200x80mm barevná</t>
  </si>
  <si>
    <t>1717283953</t>
  </si>
  <si>
    <t>11,5*1,02 'Přepočtené koeficientem množství</t>
  </si>
  <si>
    <t>596511</t>
  </si>
  <si>
    <t xml:space="preserve">Vysyp drceným kamenivem 2/5 mm s expanzivním substrátem s travním semenem (70/30 %) </t>
  </si>
  <si>
    <t>-568050146</t>
  </si>
  <si>
    <t>91624121</t>
  </si>
  <si>
    <t>Osazení kamenné obruby do lože z betonu prostého</t>
  </si>
  <si>
    <t>555045270</t>
  </si>
  <si>
    <t>obrubník kamenný žulový - atyp 300x140mm</t>
  </si>
  <si>
    <t>545161602</t>
  </si>
  <si>
    <t>916241213</t>
  </si>
  <si>
    <t>Osazení obrubníku kamenného stojatého s boční opěrou do lože z betonu prostého</t>
  </si>
  <si>
    <t>899129372</t>
  </si>
  <si>
    <t>58380374</t>
  </si>
  <si>
    <t>obrubník kamenný žulový přímý 1000x120x250mm</t>
  </si>
  <si>
    <t>2111152377</t>
  </si>
  <si>
    <t>41</t>
  </si>
  <si>
    <t>953312122</t>
  </si>
  <si>
    <t>Vložky do svislých dilatačních spár z extrudovaných polystyrénových desek tl. přes 10 do 20 mm</t>
  </si>
  <si>
    <t>1878833671</t>
  </si>
  <si>
    <t>"OS jižní"+0,3*1,6</t>
  </si>
  <si>
    <t>42</t>
  </si>
  <si>
    <t>9533201</t>
  </si>
  <si>
    <t>Seříznutí tvarovek do sklonu</t>
  </si>
  <si>
    <t>1215702295</t>
  </si>
  <si>
    <t>17,8+12,3</t>
  </si>
  <si>
    <t>43</t>
  </si>
  <si>
    <t>112088533</t>
  </si>
  <si>
    <t>44</t>
  </si>
  <si>
    <t>1645637313</t>
  </si>
  <si>
    <t>45</t>
  </si>
  <si>
    <t>-1628543074</t>
  </si>
  <si>
    <t>04 - SO 06 - Řešení zpevněných ploch a odvodnění</t>
  </si>
  <si>
    <t xml:space="preserve">    9 - Ostatní konstrukce a práce</t>
  </si>
  <si>
    <t xml:space="preserve">    9.1 - Ostatní konstrukce a práce, bourání</t>
  </si>
  <si>
    <t xml:space="preserve">    997 - Přesun sutě</t>
  </si>
  <si>
    <t xml:space="preserve">    790 - Dopravní značení</t>
  </si>
  <si>
    <t>122151105</t>
  </si>
  <si>
    <t>Odkopávky a prokopávky nezapažené v hornině třídy těžitelnosti I skupiny 1 a 2 objem do 1000 m3 strojně</t>
  </si>
  <si>
    <t>1244758605</t>
  </si>
  <si>
    <t>"S2"+0,40*21,0</t>
  </si>
  <si>
    <t>"S8"+0,25*7,6</t>
  </si>
  <si>
    <t>-2013567811</t>
  </si>
  <si>
    <t>+0,4*0,4*1,0*2</t>
  </si>
  <si>
    <t>-821521167</t>
  </si>
  <si>
    <t>+10,3+0,32</t>
  </si>
  <si>
    <t>1126294508</t>
  </si>
  <si>
    <t>-1756714244</t>
  </si>
  <si>
    <t>-1512675177</t>
  </si>
  <si>
    <t>+10,62*1,7</t>
  </si>
  <si>
    <t>181951112</t>
  </si>
  <si>
    <t>Úprava pláně v hornině třídy těžitelnosti I skupiny 1 až 3 se zhutněním strojně</t>
  </si>
  <si>
    <t>1537979697</t>
  </si>
  <si>
    <t>"S1"+407,0-72,0</t>
  </si>
  <si>
    <t>"S2"+21,0</t>
  </si>
  <si>
    <t>"S8"+7,6</t>
  </si>
  <si>
    <t>430788238</t>
  </si>
  <si>
    <t>-659941425</t>
  </si>
  <si>
    <t>564851111</t>
  </si>
  <si>
    <t>Podklad ze štěrkodrtě ŠD plochy přes 100 m2 tl 150 mm</t>
  </si>
  <si>
    <t>2034684210</t>
  </si>
  <si>
    <t>564871111</t>
  </si>
  <si>
    <t>Podklad ze štěrkodrtě ŠD plochy přes 100 m2 tl 250 mm</t>
  </si>
  <si>
    <t>-1292015563</t>
  </si>
  <si>
    <t>565145111</t>
  </si>
  <si>
    <t>Asfaltový beton vrstva podkladní ACP 16 (obalované kamenivo OKS) tl 60 mm š do 3 m</t>
  </si>
  <si>
    <t>-783287764</t>
  </si>
  <si>
    <t>573191111</t>
  </si>
  <si>
    <t>Postřik infiltrační kationaktivní emulzí v množství 1 kg/m2</t>
  </si>
  <si>
    <t>858351121</t>
  </si>
  <si>
    <t>573231106</t>
  </si>
  <si>
    <t>Postřik živičný spojovací ze silniční emulze v množství 0,30 kg/m2</t>
  </si>
  <si>
    <t>-1700298494</t>
  </si>
  <si>
    <t>577133111</t>
  </si>
  <si>
    <t>Asfaltový beton vrstva obrusná ACO 8 (ABJ) tl 40 mm š do 3 m z nemodifikovaného asfaltu</t>
  </si>
  <si>
    <t>1017640031</t>
  </si>
  <si>
    <t>-25723213</t>
  </si>
  <si>
    <t>58381014</t>
  </si>
  <si>
    <t>kostka řezanoštípaná dlažební žula 10x10x8cm</t>
  </si>
  <si>
    <t>-1702512678</t>
  </si>
  <si>
    <t>21*1,02 'Přepočtené koeficientem množství</t>
  </si>
  <si>
    <t>319703339</t>
  </si>
  <si>
    <t>5838101</t>
  </si>
  <si>
    <t xml:space="preserve">žulové kostky hmatné (60x60x40mm) </t>
  </si>
  <si>
    <t>147280300</t>
  </si>
  <si>
    <t>7,6*1,02 'Přepočtené koeficientem množství</t>
  </si>
  <si>
    <t>591901</t>
  </si>
  <si>
    <t>Znovuprovedení konstrukce vozovky vč podkladního souvrství v pruhu š max 500 mm</t>
  </si>
  <si>
    <t>1366381049</t>
  </si>
  <si>
    <t>+194,0*0,5</t>
  </si>
  <si>
    <t>Ostatní konstrukce a práce</t>
  </si>
  <si>
    <t>-1769134364</t>
  </si>
  <si>
    <t>"hmatový"+14,0</t>
  </si>
  <si>
    <t>5838001</t>
  </si>
  <si>
    <t>obrubník kamenný žulový přímý 400x200x250mm - hladký broušený leštěný</t>
  </si>
  <si>
    <t>56738275</t>
  </si>
  <si>
    <t>14*1,02 'Přepočtené koeficientem množství</t>
  </si>
  <si>
    <t>816056962</t>
  </si>
  <si>
    <t>"silniční"+194,0</t>
  </si>
  <si>
    <t>58380005</t>
  </si>
  <si>
    <t>obrubník kamenný žulový přímý 1000x200x250mm</t>
  </si>
  <si>
    <t>-392752270</t>
  </si>
  <si>
    <t>194*1,02 'Přepočtené koeficientem množství</t>
  </si>
  <si>
    <t>9.1</t>
  </si>
  <si>
    <t>111101</t>
  </si>
  <si>
    <t>Demontáž a uložení dopravní značky</t>
  </si>
  <si>
    <t>154391677</t>
  </si>
  <si>
    <t>113107222</t>
  </si>
  <si>
    <t>Odstranění podkladu z kameniva drceného tl přes 100 do 200 mm strojně pl přes 200 m2</t>
  </si>
  <si>
    <t>1330688766</t>
  </si>
  <si>
    <t>113107242</t>
  </si>
  <si>
    <t>Odstranění podkladu živičného tl přes 50 do 100 mm strojně pl přes 200 m2</t>
  </si>
  <si>
    <t>784420216</t>
  </si>
  <si>
    <t>113202111</t>
  </si>
  <si>
    <t>Vytrhání obrub krajníků obrubníků stojatých</t>
  </si>
  <si>
    <t>1372183487</t>
  </si>
  <si>
    <t>919735113</t>
  </si>
  <si>
    <t>Řezání stávajícího živičného krytu hl přes 100 do 150 mm</t>
  </si>
  <si>
    <t>51358037</t>
  </si>
  <si>
    <t>9197352</t>
  </si>
  <si>
    <t>Odstranění konstrukce vozovky vč podkladního souvrství v pruhu š max 500 mm</t>
  </si>
  <si>
    <t>1121096343</t>
  </si>
  <si>
    <t>997</t>
  </si>
  <si>
    <t>Přesun sutě</t>
  </si>
  <si>
    <t>997013501</t>
  </si>
  <si>
    <t>Odvoz suti a vybouraných hmot na skládku nebo meziskládku do 1 km se složením</t>
  </si>
  <si>
    <t>1983489254</t>
  </si>
  <si>
    <t>997013509</t>
  </si>
  <si>
    <t>Příplatek k odvozu suti a vybouraných hmot na skládku ZKD 1 km přes 1 km</t>
  </si>
  <si>
    <t>1866331385</t>
  </si>
  <si>
    <t>Poznámka k položce:_x000D_
+30 km - indexováno v jednotkové ceně</t>
  </si>
  <si>
    <t>46</t>
  </si>
  <si>
    <t>997013631</t>
  </si>
  <si>
    <t>Poplatek za uložení na skládce (skládkovné) stavebního odpadu směsného kód odpadu 17 09 04</t>
  </si>
  <si>
    <t>-1511374349</t>
  </si>
  <si>
    <t>47</t>
  </si>
  <si>
    <t>997013645</t>
  </si>
  <si>
    <t>Poplatek za uložení na skládce (skládkovné) odpadu asfaltového bez dehtu kód odpadu 17 03 02</t>
  </si>
  <si>
    <t>-1913935646</t>
  </si>
  <si>
    <t>48</t>
  </si>
  <si>
    <t>997013655</t>
  </si>
  <si>
    <t>1527887656</t>
  </si>
  <si>
    <t>49</t>
  </si>
  <si>
    <t>-100941525</t>
  </si>
  <si>
    <t>790</t>
  </si>
  <si>
    <t>Dopravní značení</t>
  </si>
  <si>
    <t>57</t>
  </si>
  <si>
    <t>790-201</t>
  </si>
  <si>
    <t>Vodorovné dopravní značení - parkoviště - čáry - V10b - D+M vč všech systémových detailů</t>
  </si>
  <si>
    <t>1200434291</t>
  </si>
  <si>
    <t>58</t>
  </si>
  <si>
    <t>790-202</t>
  </si>
  <si>
    <t>Vodorovné dopravní značení - parkoviště - invalida - V10f - D+M vč všech systémových detailů</t>
  </si>
  <si>
    <t>-2084773290</t>
  </si>
  <si>
    <t>60</t>
  </si>
  <si>
    <t>790-301</t>
  </si>
  <si>
    <t>Zpětné osazení dopravní značky</t>
  </si>
  <si>
    <t>1013015369</t>
  </si>
  <si>
    <t xml:space="preserve">05 - SO 07 - Veřejné osvětlení </t>
  </si>
  <si>
    <t xml:space="preserve">    741.2 - Úložný materiál, stožáry, svorkovnice, příslušenství - elektroinstalace V.O.</t>
  </si>
  <si>
    <t xml:space="preserve">    741.3 - Kabely</t>
  </si>
  <si>
    <t xml:space="preserve">    741.4 - Svítidla a příslušenství svítidel</t>
  </si>
  <si>
    <t xml:space="preserve">    741.5 - Zemnící soustava</t>
  </si>
  <si>
    <t xml:space="preserve">    741.9 - Ostatní</t>
  </si>
  <si>
    <t>130101</t>
  </si>
  <si>
    <t>Vytýčení kabelové trasy</t>
  </si>
  <si>
    <t>km</t>
  </si>
  <si>
    <t>395871375</t>
  </si>
  <si>
    <t>1754471139</t>
  </si>
  <si>
    <t>+0,5*0,5*1,2*3</t>
  </si>
  <si>
    <t>132151104</t>
  </si>
  <si>
    <t>Hloubení rýh nezapažených š do 800 mm v hornině třídy těžitelnosti I skupiny 1 a 2 objem přes 100 m3 strojně</t>
  </si>
  <si>
    <t>-1191932504</t>
  </si>
  <si>
    <t>+0,35*0,80*70,0</t>
  </si>
  <si>
    <t>162251101</t>
  </si>
  <si>
    <t>Vodorovné přemístění do 20 m výkopku/sypaniny z horniny třídy těžitelnosti I skupiny 1 až 3</t>
  </si>
  <si>
    <t>-504485848</t>
  </si>
  <si>
    <t>-435438694</t>
  </si>
  <si>
    <t>+1,4+0,9</t>
  </si>
  <si>
    <t>954173383</t>
  </si>
  <si>
    <t>1770076611</t>
  </si>
  <si>
    <t>900308064</t>
  </si>
  <si>
    <t>589371888</t>
  </si>
  <si>
    <t>+2,3*1,7</t>
  </si>
  <si>
    <t>179101</t>
  </si>
  <si>
    <t>Zřízení pískového kabelového lože, včetně písku</t>
  </si>
  <si>
    <t>552922421</t>
  </si>
  <si>
    <t>-2019419992</t>
  </si>
  <si>
    <t>+0,9+19,6</t>
  </si>
  <si>
    <t>-2,3</t>
  </si>
  <si>
    <t>181101</t>
  </si>
  <si>
    <t>Provizorní úprava terénu</t>
  </si>
  <si>
    <t>-858317701</t>
  </si>
  <si>
    <t>-892342404</t>
  </si>
  <si>
    <t>+0,5*0,5*1,2*3-3*0,05</t>
  </si>
  <si>
    <t>275353122</t>
  </si>
  <si>
    <t>Bednění kotevních otvorů v základových patkách průřezu přes 0,02 do 0,05 m2 hl přes 0,5 do 1 m</t>
  </si>
  <si>
    <t>-1813852673</t>
  </si>
  <si>
    <t>2753541</t>
  </si>
  <si>
    <t>Obsyp stožáru štěrkopískem hutněný</t>
  </si>
  <si>
    <t>243881806</t>
  </si>
  <si>
    <t>+0,05*3</t>
  </si>
  <si>
    <t>9980101</t>
  </si>
  <si>
    <t xml:space="preserve">Přesun hmot </t>
  </si>
  <si>
    <t>-600522132</t>
  </si>
  <si>
    <t>741.2</t>
  </si>
  <si>
    <t>Úložný materiál, stožáry, svorkovnice, příslušenství - elektroinstalace V.O.</t>
  </si>
  <si>
    <t>7412-101</t>
  </si>
  <si>
    <t>Příprava pokládky PVC chrániček, příprava trubkování kabelových tras</t>
  </si>
  <si>
    <t>hod</t>
  </si>
  <si>
    <t>481108338</t>
  </si>
  <si>
    <t>7412-102</t>
  </si>
  <si>
    <t>Montáž trubek do země</t>
  </si>
  <si>
    <t>-1075743836</t>
  </si>
  <si>
    <t>345101</t>
  </si>
  <si>
    <t>Elektroinstlační trubka prům. 63/52 mm ohebná, se zvýšenou mech. odolností, pro ukl. do země</t>
  </si>
  <si>
    <t>1970119018</t>
  </si>
  <si>
    <t>7412-103</t>
  </si>
  <si>
    <t>Osazení stožáru</t>
  </si>
  <si>
    <t>1683789705</t>
  </si>
  <si>
    <t>345201</t>
  </si>
  <si>
    <t>Stožár řadový 6m, bezpaticový, kulatý, třístupňový, montážní výška světelného zdroje 5m, průměr dříku 60mm, povrchová úprava obojstranným žárovým zinkováním</t>
  </si>
  <si>
    <t>499791308</t>
  </si>
  <si>
    <t>7412-104</t>
  </si>
  <si>
    <t>Montáž stožárové výzbroje</t>
  </si>
  <si>
    <t>266055728</t>
  </si>
  <si>
    <t>345203</t>
  </si>
  <si>
    <t>Stožárová výzbroj pro osvětlovací stožár, včetně svorkovnic a pojistkového pouzdra</t>
  </si>
  <si>
    <t>1533959746</t>
  </si>
  <si>
    <t>345204</t>
  </si>
  <si>
    <t>Pojistka 6A gG, trubičková 5x20</t>
  </si>
  <si>
    <t>-1031666677</t>
  </si>
  <si>
    <t>7412-105</t>
  </si>
  <si>
    <t>Připojení nového rozvodu VO do stávajícího stožáru VO (Při ztížených podmínkách bude nutné odpojení stávajících přívodních vedení, demontáž a opětovná montáž stožáru, výložníku a svítidla)</t>
  </si>
  <si>
    <t>-1290436003</t>
  </si>
  <si>
    <t>7412-106</t>
  </si>
  <si>
    <t>Výstražná fólie PVC220 se symbolem blesku (VO) - D+M</t>
  </si>
  <si>
    <t>1057313879</t>
  </si>
  <si>
    <t>7412-107</t>
  </si>
  <si>
    <t>Montáž uzemňovacího vedení vodičů FeZn pomocí svorek</t>
  </si>
  <si>
    <t>1124397203</t>
  </si>
  <si>
    <t>7412-201</t>
  </si>
  <si>
    <t>Koordinace tažení kabelových tras se stavbou</t>
  </si>
  <si>
    <t>1404083180</t>
  </si>
  <si>
    <t>741.3</t>
  </si>
  <si>
    <t>Kabely</t>
  </si>
  <si>
    <t>7413-101</t>
  </si>
  <si>
    <t>Montáž kabelu 4x10</t>
  </si>
  <si>
    <t>276499993</t>
  </si>
  <si>
    <t>345301</t>
  </si>
  <si>
    <t>Kabel CYKY-J 4x10</t>
  </si>
  <si>
    <t>339772326</t>
  </si>
  <si>
    <t>7413-102</t>
  </si>
  <si>
    <t>Montáž kabelu 3x1,5</t>
  </si>
  <si>
    <t>1640757014</t>
  </si>
  <si>
    <t>345302</t>
  </si>
  <si>
    <t>Kabel CYKY-J 3x1,5</t>
  </si>
  <si>
    <t>-1383825375</t>
  </si>
  <si>
    <t>741.4</t>
  </si>
  <si>
    <t>Svítidla a příslušenství svítidel</t>
  </si>
  <si>
    <t>7414-101</t>
  </si>
  <si>
    <t>Montáž svítidel na sloup veřejného osvětlení</t>
  </si>
  <si>
    <t>911006727</t>
  </si>
  <si>
    <t>345401</t>
  </si>
  <si>
    <t xml:space="preserve">Pouliční LED svítidlo pro instalaci na stožár. Asymetrická optika, hliníkové tělo. </t>
  </si>
  <si>
    <t>-1896504407</t>
  </si>
  <si>
    <t>7414-102</t>
  </si>
  <si>
    <t xml:space="preserve">Zapojení svítidel, dle instrukcí výrobce příslušného svítidla </t>
  </si>
  <si>
    <t>1276380031</t>
  </si>
  <si>
    <t>741.5</t>
  </si>
  <si>
    <t>Zemnící soustava</t>
  </si>
  <si>
    <t>7415-101</t>
  </si>
  <si>
    <t>Montáž zemnící soustavy</t>
  </si>
  <si>
    <t>1660897500</t>
  </si>
  <si>
    <t>345501</t>
  </si>
  <si>
    <t>Zemnící pásek FeZn 30x4</t>
  </si>
  <si>
    <t>-438770579</t>
  </si>
  <si>
    <t>345502</t>
  </si>
  <si>
    <t>Zemnící drát FeZn 10</t>
  </si>
  <si>
    <t>1261855794</t>
  </si>
  <si>
    <t>345503</t>
  </si>
  <si>
    <t>Svorka FeZn pro podzemní spojení pásku 30x4 a drátu 10mm</t>
  </si>
  <si>
    <t>-467614840</t>
  </si>
  <si>
    <t>345504</t>
  </si>
  <si>
    <t>Pasivní ochrana vývodu FeZn 10 při přechodu ze země na vzduch</t>
  </si>
  <si>
    <t>2007130405</t>
  </si>
  <si>
    <t>345505</t>
  </si>
  <si>
    <t>Ochranná páska pro obalení podzemních spojů (10m)</t>
  </si>
  <si>
    <t>-2097982830</t>
  </si>
  <si>
    <t>741.9</t>
  </si>
  <si>
    <t>Ostatní</t>
  </si>
  <si>
    <t>7419-101</t>
  </si>
  <si>
    <t>Drobný nespecifikovaný a ostatní pomocný materiál</t>
  </si>
  <si>
    <t>965850721</t>
  </si>
  <si>
    <t>7419-102</t>
  </si>
  <si>
    <t>Výchozí revize elektroinstalace</t>
  </si>
  <si>
    <t>1737051966</t>
  </si>
  <si>
    <t>7419-201</t>
  </si>
  <si>
    <t>Pronájem plošiny</t>
  </si>
  <si>
    <t>-779465086</t>
  </si>
  <si>
    <t>7419-202</t>
  </si>
  <si>
    <t>Pronájem jeřábu</t>
  </si>
  <si>
    <t>683840627</t>
  </si>
  <si>
    <t>7419-301</t>
  </si>
  <si>
    <t xml:space="preserve">Doprava materiálu </t>
  </si>
  <si>
    <t>1860253347</t>
  </si>
  <si>
    <t>7419-401</t>
  </si>
  <si>
    <t>Vyhotovení dokumentace skutečného provedení</t>
  </si>
  <si>
    <t>-1329958076</t>
  </si>
  <si>
    <t xml:space="preserve">06 - SO 11 - Sadové úpravy </t>
  </si>
  <si>
    <t>111212316</t>
  </si>
  <si>
    <t>Odstranění nevhodných dřevin přes 100 do 500 m2 v přes 1 m bez odstranění pařezů ve svahu přes 1:5 do 1:2</t>
  </si>
  <si>
    <t>1339061126</t>
  </si>
  <si>
    <t>111212323</t>
  </si>
  <si>
    <t>Odstranění nevhodných dřevin přes 500 m2 v přes 1 m bez odstranění pařezů ve svahu přes 1:2 do 1:1</t>
  </si>
  <si>
    <t>-1880248960</t>
  </si>
  <si>
    <t>112151111</t>
  </si>
  <si>
    <t>Směrové kácení stromů s rozřezáním a odvětvením D kmene přes 100 do 200 mm</t>
  </si>
  <si>
    <t>1961955615</t>
  </si>
  <si>
    <t>112201111</t>
  </si>
  <si>
    <t>Odstranění pařezů D do 0,2 m v rovině a svahu do 1:5 s odklizením do 20 m a zasypáním jámy</t>
  </si>
  <si>
    <t>-1416786375</t>
  </si>
  <si>
    <t>112201155</t>
  </si>
  <si>
    <t>Likvidace pokáceného materiálu</t>
  </si>
  <si>
    <t>-1198869428</t>
  </si>
  <si>
    <t>182111111</t>
  </si>
  <si>
    <t>Zpevnění svahu tkaninou nebo rohoží na svahu sklonu přes 1:2 do 1:1</t>
  </si>
  <si>
    <t>-981448546</t>
  </si>
  <si>
    <t>61894012</t>
  </si>
  <si>
    <t>síť protierozní z kokosových vláken 400g/m2</t>
  </si>
  <si>
    <t>2056567406</t>
  </si>
  <si>
    <t>482*1,1 'Přepočtené koeficientem množství</t>
  </si>
  <si>
    <t>18410202</t>
  </si>
  <si>
    <t>Výsadba stromu s balem - 200-250 - komplet provedení vč všech souvisejících prací</t>
  </si>
  <si>
    <t>1891673247</t>
  </si>
  <si>
    <t>Poznámka k položce:_x000D_
Výsadba vzrostlého stromu - podrobný popis viz kap. 6 Technické zprávy_x000D_
Způsob založení: stabilizovaný rostlý terén_x000D_
Závlaha: cisterna; do závlahové mísy_x000D_
Velikost výsadbové jámy: 2 m3; 1,5x1,5 m, hloubka 0,9 m_x000D_
Pěstební substrát: 1,4 m3; 70% výměna půdy</t>
  </si>
  <si>
    <t>18410207</t>
  </si>
  <si>
    <t>Výsadba stromu s balem - 16-18 - komplet provedení vč všech souvisejících prací</t>
  </si>
  <si>
    <t>-579842841</t>
  </si>
  <si>
    <t>026101</t>
  </si>
  <si>
    <t>Acer campestre - Vk 3xp 16-18</t>
  </si>
  <si>
    <t>742282437</t>
  </si>
  <si>
    <t>026108</t>
  </si>
  <si>
    <t>Prunus mahaleb - Sol 3xp 200-250</t>
  </si>
  <si>
    <t>-1741081046</t>
  </si>
  <si>
    <t>026110</t>
  </si>
  <si>
    <t>Quercus robur - Vk 3xp 16-18</t>
  </si>
  <si>
    <t>921682687</t>
  </si>
  <si>
    <t>18410311</t>
  </si>
  <si>
    <t>Ostatní materiál potřebný k výsadbě - certifikovaný substrát pro výsadbu stromů nebo kvalitní substrát: katrovaná ornice – kompost – písek, poměr 2:2:1 - D+M</t>
  </si>
  <si>
    <t>864033912</t>
  </si>
  <si>
    <t>18410312</t>
  </si>
  <si>
    <t>Ostatní materiál potřebný k výsadbě - půdní kondicionér typu Terracottem, 1,5kg/m3 - D+M</t>
  </si>
  <si>
    <t>kg</t>
  </si>
  <si>
    <t>238203132</t>
  </si>
  <si>
    <t>18410313</t>
  </si>
  <si>
    <t>Ostatní materiál potřebný k výsadbě - hnojivo typu Osmocote, 2kg/m3 - D+M</t>
  </si>
  <si>
    <t>1445370798</t>
  </si>
  <si>
    <t>18410314</t>
  </si>
  <si>
    <t>Ostatní materiál potřebný k výsadbě - ošetření stromů typu Arboflex - D+M</t>
  </si>
  <si>
    <t>-246607170</t>
  </si>
  <si>
    <t>18410315</t>
  </si>
  <si>
    <t>Ostatní materiál potřebný k výsadbě - ektomykorhizní přípravek Symbivit - D+M</t>
  </si>
  <si>
    <t>1429710818</t>
  </si>
  <si>
    <t>18410316</t>
  </si>
  <si>
    <t>Ostatní materiál potřebný k výsadbě - nadzemní tříbodové kotvení dřevěnými kůly Ø 8cm, fazeta, špice, bezbarvá impregnace - D+M</t>
  </si>
  <si>
    <t>1152048860</t>
  </si>
  <si>
    <t>18410317</t>
  </si>
  <si>
    <t>Ostatní materiál potřebný k výsadbě - dřevěné příčky pro ztužení kotvení, půlkulatina Ø 8 cm, d=60 cm - D+M</t>
  </si>
  <si>
    <t>-1020388245</t>
  </si>
  <si>
    <t>18410318</t>
  </si>
  <si>
    <t>Ostatní materiál potřebný k výsadbě - úvazky pro kotvení stromů - D+M</t>
  </si>
  <si>
    <t>-1689516392</t>
  </si>
  <si>
    <t>1841023</t>
  </si>
  <si>
    <t>Výsadba vzrostlého keře s balem nebo v kontejneru - komplet provedení vč všech souvisejících prací</t>
  </si>
  <si>
    <t>920869963</t>
  </si>
  <si>
    <t>Poznámka k položce:_x000D_
Výsadba vzrostlých keřů - podrobný popis viz kap. 6 Technické zprávy_x000D_
Způsob založení: stabilizovaný terén_x000D_
Závlaha: cisterna: do závlahové mísy_x000D_
Velikost výsadbové jámy: 0,5 m3; 1 x 1 m, hloubka 0,7 m_x000D_
Pěstební substrát: 0,35 m3; 70% výměna půdy</t>
  </si>
  <si>
    <t>026205</t>
  </si>
  <si>
    <t>Hippophae rhamnoides - Sol 3xp 125-150</t>
  </si>
  <si>
    <t>-48780439</t>
  </si>
  <si>
    <t>1841024</t>
  </si>
  <si>
    <t>Ostatní materiál potřebný k výsadbě - certifikovaný substrát pro výsadbu keřů nebo kvalitní substrát: katrovaná ornice – kompost – písek, poměr 2:2:1 - D+M</t>
  </si>
  <si>
    <t>-591709047</t>
  </si>
  <si>
    <t>1841025</t>
  </si>
  <si>
    <t>Ostatní materiál potřebný k výsadbě - jednobodové kotvení dřevěným šikmým kůlem Ø 8cm, fazeta, špice, bezbarvá impregnace - D+M</t>
  </si>
  <si>
    <t>1150016181</t>
  </si>
  <si>
    <t>1841026</t>
  </si>
  <si>
    <t>Úvazek pro kotvení keře - D+M</t>
  </si>
  <si>
    <t>-723326478</t>
  </si>
  <si>
    <t>1841027</t>
  </si>
  <si>
    <t>Ostatní materiál potřebný k výsadbě - půdní kondicionér typu Terracottem; 1,5kg/m3 - D+M</t>
  </si>
  <si>
    <t>874973165</t>
  </si>
  <si>
    <t>1841028</t>
  </si>
  <si>
    <t>Hnojivo typu Osmocote; 2 kg/m3 - D+M</t>
  </si>
  <si>
    <t>53911891</t>
  </si>
  <si>
    <t>18410234</t>
  </si>
  <si>
    <t>Výsadba keře v kontejneru, 4 ks/m2</t>
  </si>
  <si>
    <t>236158848</t>
  </si>
  <si>
    <t>Poznámka k položce:_x000D_
Výsadba půdopokryvných keřů - podrobný popis viz kap. 6 Technické zprávy_x000D_
Závlaha: automatický závlahový systém_x000D_
Velikost výsadbové jámy: 0,02m3, 100% výměny půdy</t>
  </si>
  <si>
    <t>026303</t>
  </si>
  <si>
    <t>Hedera helix - 30-40</t>
  </si>
  <si>
    <t>1502816345</t>
  </si>
  <si>
    <t>18410235</t>
  </si>
  <si>
    <t>112988383</t>
  </si>
  <si>
    <t>Poznámka k položce:_x000D_
Výsadba nižších keřů - podrobný popis viz kap. 6 Technické zprávy_x000D_
Závlaha: cisterna_x000D_
Velikost výsadbové jámy: 0,04m3, 100% výměna půdy</t>
  </si>
  <si>
    <t>184911421</t>
  </si>
  <si>
    <t>Mulčování rostlin kůrou tl do 0,1 m v rovině a svahu do 1:5</t>
  </si>
  <si>
    <t>2068969567</t>
  </si>
  <si>
    <t>+6,25+1,25</t>
  </si>
  <si>
    <t>10391100</t>
  </si>
  <si>
    <t>kůra mulčovací VL</t>
  </si>
  <si>
    <t>-1918784954</t>
  </si>
  <si>
    <t xml:space="preserve">07 - Povýsadbová rozvojová a udržovací péče </t>
  </si>
  <si>
    <t xml:space="preserve">    1.1 - Výsadba vzrostlého stromu v travnaté ploše - 34 ks - 3 roky</t>
  </si>
  <si>
    <t xml:space="preserve">    1.3 - Výsadba vzrostlého keře - 19 ks - 3 roky</t>
  </si>
  <si>
    <t xml:space="preserve">    1.5 - Výsadba půdopokryvných dřevin - 2400 ks - 2 roky</t>
  </si>
  <si>
    <t>1.1</t>
  </si>
  <si>
    <t>Výsadba vzrostlého stromu v travnaté ploše - 34 ks - 3 roky</t>
  </si>
  <si>
    <t>1842154</t>
  </si>
  <si>
    <t>Zhotovení závlahové mísy dřevin D přes 1,0 m v rovině nebo na svahu do 1:5, s mulčováním</t>
  </si>
  <si>
    <t>512</t>
  </si>
  <si>
    <t>1210929638</t>
  </si>
  <si>
    <t>978966746</t>
  </si>
  <si>
    <t>+0,08*1,1*5</t>
  </si>
  <si>
    <t>1848523</t>
  </si>
  <si>
    <t>Řez stromu vzrostlého výchovný - 1x ročně</t>
  </si>
  <si>
    <t>2094835038</t>
  </si>
  <si>
    <t>+5*3</t>
  </si>
  <si>
    <t>18491101</t>
  </si>
  <si>
    <t>Kontrola stavu úvazku a jeho oprava - 2x za 3 roky</t>
  </si>
  <si>
    <t>841471495</t>
  </si>
  <si>
    <t>+5*2</t>
  </si>
  <si>
    <t>18491102</t>
  </si>
  <si>
    <t>Odstranění kotvení stromů vč odvozu a likvidace odpadu</t>
  </si>
  <si>
    <t>-1408971882</t>
  </si>
  <si>
    <t>18491103</t>
  </si>
  <si>
    <t>Odborná kontrola stromů - 1x ročně</t>
  </si>
  <si>
    <t>22210473</t>
  </si>
  <si>
    <t>185804513</t>
  </si>
  <si>
    <t>Odplevelení dřevin soliterních v rovině a svahu do 1:5 - 3x ročně</t>
  </si>
  <si>
    <t>2106182490</t>
  </si>
  <si>
    <t>+1,1*5*3*3</t>
  </si>
  <si>
    <t>185851</t>
  </si>
  <si>
    <t>Zalití dřeviny vodou 100 l/ks - 8x ročně</t>
  </si>
  <si>
    <t>1146284068</t>
  </si>
  <si>
    <t>+0,1*5*8*3</t>
  </si>
  <si>
    <t>185851121</t>
  </si>
  <si>
    <t>Dovoz vody pro zálivku rostlin za vzdálenost do 1000 m</t>
  </si>
  <si>
    <t>-1772459488</t>
  </si>
  <si>
    <t>185851129</t>
  </si>
  <si>
    <t>Příplatek k dovozu vody pro zálivku rostlin do 1000 m ZKD 1000 m</t>
  </si>
  <si>
    <t>756701900</t>
  </si>
  <si>
    <t>Poznámka k položce:_x000D_
- předpoklad + 4 km_x000D_
- indexováno v jednotkové ceně</t>
  </si>
  <si>
    <t>1.3</t>
  </si>
  <si>
    <t>Výsadba vzrostlého keře - 19 ks - 3 roky</t>
  </si>
  <si>
    <t>18421541</t>
  </si>
  <si>
    <t>Zhotovení závlahové mísy dřevin D přes 0,5 do 1,0 m v rovině nebo na svahu do 1:5, s mulčováním</t>
  </si>
  <si>
    <t>1271574964</t>
  </si>
  <si>
    <t>2106860322</t>
  </si>
  <si>
    <t>+0,08*0,5*2</t>
  </si>
  <si>
    <t>18485233</t>
  </si>
  <si>
    <t>Řez stromu výchovný keřových stromů - 1x ročně</t>
  </si>
  <si>
    <t>-496013536</t>
  </si>
  <si>
    <t>+2*3</t>
  </si>
  <si>
    <t>1248415609</t>
  </si>
  <si>
    <t>+2*2</t>
  </si>
  <si>
    <t>324415339</t>
  </si>
  <si>
    <t>18491104</t>
  </si>
  <si>
    <t>Odborná kontrola vzrostlých keřů - 1x ročně</t>
  </si>
  <si>
    <t>751466174</t>
  </si>
  <si>
    <t>1285945245</t>
  </si>
  <si>
    <t>+0,5*2*3*3</t>
  </si>
  <si>
    <t>185852</t>
  </si>
  <si>
    <t>Zalití dřeviny vodou 50 l/ks - 8x ročně</t>
  </si>
  <si>
    <t>-946141467</t>
  </si>
  <si>
    <t>+0,05*2*8*3</t>
  </si>
  <si>
    <t>325252916</t>
  </si>
  <si>
    <t>304546002</t>
  </si>
  <si>
    <t>1.5</t>
  </si>
  <si>
    <t>Výsadba půdopokryvných dřevin - 2400 ks - 2 roky</t>
  </si>
  <si>
    <t>18491109</t>
  </si>
  <si>
    <t>Odborná kontrola půdopokryvných dřevin - 1x ročně</t>
  </si>
  <si>
    <t>2065725409</t>
  </si>
  <si>
    <t>+600,0*2</t>
  </si>
  <si>
    <t>185804514</t>
  </si>
  <si>
    <t>Odplevelení souvislých keřových skupin v rovině a svahu do 1:5 - 2x ročně</t>
  </si>
  <si>
    <t>-1333610309</t>
  </si>
  <si>
    <t>+600,0*2*2</t>
  </si>
  <si>
    <t>185853</t>
  </si>
  <si>
    <t>Zalití keřů vodou 20-30 l/m2 - 8x ročně</t>
  </si>
  <si>
    <t>-1341203887</t>
  </si>
  <si>
    <t>+0,03*600,0*8*2</t>
  </si>
  <si>
    <t>-1140734992</t>
  </si>
  <si>
    <t>80993674</t>
  </si>
  <si>
    <t>Engineering - zahrnuje: Plán BOZP na staveništi, 0491 Jednání s DOSS a správci sítí, 0492 náklady stanovené zvláštními předpisy, 0493 kolaudace stavby včetně zajištění vydání kolaudačního rozhodnutí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</si>
</sst>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0" xfId="0" applyProtection="1"/>
    <xf numFmtId="0" fontId="13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4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0" fillId="0" borderId="12" xfId="0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4" fontId="22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9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4" borderId="0" xfId="0" applyFill="1" applyAlignment="1" applyProtection="1">
      <alignment vertical="center"/>
    </xf>
    <xf numFmtId="0" fontId="4" fillId="4" borderId="6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7" xfId="0" applyFont="1" applyFill="1" applyBorder="1" applyAlignment="1" applyProtection="1">
      <alignment horizontal="center" vertical="center"/>
    </xf>
    <xf numFmtId="4" fontId="4" fillId="4" borderId="7" xfId="0" applyNumberFormat="1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center"/>
    </xf>
    <xf numFmtId="4" fontId="22" fillId="0" borderId="0" xfId="0" applyNumberFormat="1" applyFont="1" applyProtection="1"/>
    <xf numFmtId="0" fontId="0" fillId="0" borderId="11" xfId="0" applyBorder="1" applyAlignment="1" applyProtection="1">
      <alignment vertical="center"/>
    </xf>
    <xf numFmtId="166" fontId="30" fillId="0" borderId="12" xfId="0" applyNumberFormat="1" applyFont="1" applyBorder="1" applyProtection="1"/>
    <xf numFmtId="166" fontId="30" fillId="0" borderId="13" xfId="0" applyNumberFormat="1" applyFont="1" applyBorder="1" applyProtection="1"/>
    <xf numFmtId="4" fontId="31" fillId="0" borderId="0" xfId="0" applyNumberFormat="1" applyFont="1" applyAlignment="1" applyProtection="1">
      <alignment vertical="center"/>
    </xf>
    <xf numFmtId="0" fontId="8" fillId="0" borderId="3" xfId="0" applyFont="1" applyBorder="1" applyProtection="1"/>
    <xf numFmtId="0" fontId="8" fillId="0" borderId="0" xfId="0" applyFo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8" fillId="0" borderId="14" xfId="0" applyFont="1" applyBorder="1" applyProtection="1"/>
    <xf numFmtId="166" fontId="8" fillId="0" borderId="0" xfId="0" applyNumberFormat="1" applyFont="1" applyProtection="1"/>
    <xf numFmtId="166" fontId="8" fillId="0" borderId="15" xfId="0" applyNumberFormat="1" applyFont="1" applyBorder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0" borderId="22" xfId="0" applyNumberFormat="1" applyFont="1" applyBorder="1" applyAlignment="1" applyProtection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Alignment="1" applyProtection="1">
      <alignment horizontal="center" vertical="center"/>
    </xf>
    <xf numFmtId="166" fontId="21" fillId="0" borderId="0" xfId="0" applyNumberFormat="1" applyFont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21" fillId="0" borderId="19" xfId="0" applyFont="1" applyBorder="1" applyAlignment="1" applyProtection="1">
      <alignment horizontal="left" vertical="center"/>
    </xf>
    <xf numFmtId="0" fontId="21" fillId="0" borderId="20" xfId="0" applyFont="1" applyBorder="1" applyAlignment="1" applyProtection="1">
      <alignment horizontal="center"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4" fontId="20" fillId="5" borderId="22" xfId="0" applyNumberFormat="1" applyFont="1" applyFill="1" applyBorder="1" applyAlignment="1" applyProtection="1">
      <alignment vertical="center"/>
      <protection locked="0"/>
    </xf>
    <xf numFmtId="0" fontId="2" fillId="5" borderId="0" xfId="0" applyFont="1" applyFill="1" applyAlignment="1">
      <alignment horizontal="left" vertical="center"/>
    </xf>
    <xf numFmtId="0" fontId="0" fillId="5" borderId="0" xfId="0" applyFill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14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 applyProtection="1">
      <alignment vertical="center"/>
    </xf>
    <xf numFmtId="0" fontId="34" fillId="0" borderId="14" xfId="0" applyFont="1" applyBorder="1" applyAlignment="1" applyProtection="1">
      <alignment horizontal="left" vertical="center"/>
    </xf>
    <xf numFmtId="0" fontId="34" fillId="0" borderId="0" xfId="0" applyFont="1" applyAlignment="1" applyProtection="1">
      <alignment horizontal="center" vertical="center"/>
    </xf>
    <xf numFmtId="4" fontId="34" fillId="5" borderId="22" xfId="0" applyNumberFormat="1" applyFont="1" applyFill="1" applyBorder="1" applyAlignment="1" applyProtection="1">
      <alignment vertical="center"/>
      <protection locked="0"/>
    </xf>
    <xf numFmtId="0" fontId="34" fillId="0" borderId="19" xfId="0" applyFont="1" applyBorder="1" applyAlignment="1" applyProtection="1">
      <alignment horizontal="left" vertical="center"/>
    </xf>
    <xf numFmtId="0" fontId="34" fillId="0" borderId="20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abSelected="1" workbookViewId="0">
      <selection activeCell="AN8" sqref="AN8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7" t="s">
        <v>0</v>
      </c>
      <c r="AZ1" s="7" t="s">
        <v>1</v>
      </c>
      <c r="BA1" s="7" t="s">
        <v>2</v>
      </c>
      <c r="BB1" s="7" t="s">
        <v>1</v>
      </c>
      <c r="BT1" s="7" t="s">
        <v>3</v>
      </c>
      <c r="BU1" s="7" t="s">
        <v>3</v>
      </c>
      <c r="BV1" s="7" t="s">
        <v>4</v>
      </c>
    </row>
    <row r="2" spans="1:74" ht="36.950000000000003" customHeight="1" x14ac:dyDescent="0.2">
      <c r="AR2" s="71" t="s">
        <v>5</v>
      </c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S2" s="8" t="s">
        <v>6</v>
      </c>
      <c r="BT2" s="8" t="s">
        <v>7</v>
      </c>
    </row>
    <row r="3" spans="1:74" ht="6.95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1"/>
      <c r="BS3" s="8" t="s">
        <v>6</v>
      </c>
      <c r="BT3" s="8" t="s">
        <v>8</v>
      </c>
    </row>
    <row r="4" spans="1:74" ht="24.95" customHeight="1" x14ac:dyDescent="0.2">
      <c r="B4" s="11"/>
      <c r="D4" s="12" t="s">
        <v>9</v>
      </c>
      <c r="AR4" s="11"/>
      <c r="AS4" s="13" t="s">
        <v>10</v>
      </c>
      <c r="BS4" s="8" t="s">
        <v>11</v>
      </c>
    </row>
    <row r="5" spans="1:74" ht="12" customHeight="1" x14ac:dyDescent="0.2">
      <c r="B5" s="11"/>
      <c r="D5" s="14" t="s">
        <v>12</v>
      </c>
      <c r="K5" s="80" t="s">
        <v>13</v>
      </c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R5" s="11"/>
      <c r="BS5" s="8" t="s">
        <v>6</v>
      </c>
    </row>
    <row r="6" spans="1:74" ht="36.950000000000003" customHeight="1" x14ac:dyDescent="0.2">
      <c r="B6" s="11"/>
      <c r="D6" s="16" t="s">
        <v>14</v>
      </c>
      <c r="K6" s="81" t="s">
        <v>15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R6" s="11"/>
      <c r="BS6" s="8" t="s">
        <v>6</v>
      </c>
    </row>
    <row r="7" spans="1:74" ht="12" customHeight="1" x14ac:dyDescent="0.2">
      <c r="B7" s="11"/>
      <c r="D7" s="17" t="s">
        <v>16</v>
      </c>
      <c r="K7" s="15" t="s">
        <v>17</v>
      </c>
      <c r="AK7" s="17" t="s">
        <v>18</v>
      </c>
      <c r="AN7" s="15" t="s">
        <v>19</v>
      </c>
      <c r="AR7" s="11"/>
      <c r="BS7" s="8" t="s">
        <v>6</v>
      </c>
    </row>
    <row r="8" spans="1:74" ht="12" customHeight="1" x14ac:dyDescent="0.2">
      <c r="B8" s="11"/>
      <c r="D8" s="17" t="s">
        <v>20</v>
      </c>
      <c r="K8" s="15" t="s">
        <v>21</v>
      </c>
      <c r="AK8" s="17" t="s">
        <v>22</v>
      </c>
      <c r="AN8" s="212" t="s">
        <v>23</v>
      </c>
      <c r="AR8" s="11"/>
      <c r="BS8" s="8" t="s">
        <v>6</v>
      </c>
    </row>
    <row r="9" spans="1:74" ht="14.45" customHeight="1" x14ac:dyDescent="0.2">
      <c r="B9" s="11"/>
      <c r="AR9" s="11"/>
      <c r="BS9" s="8" t="s">
        <v>6</v>
      </c>
    </row>
    <row r="10" spans="1:74" ht="12" customHeight="1" x14ac:dyDescent="0.2">
      <c r="B10" s="11"/>
      <c r="D10" s="17" t="s">
        <v>24</v>
      </c>
      <c r="AK10" s="17" t="s">
        <v>25</v>
      </c>
      <c r="AN10" s="15" t="s">
        <v>1</v>
      </c>
      <c r="AR10" s="11"/>
      <c r="BS10" s="8" t="s">
        <v>6</v>
      </c>
    </row>
    <row r="11" spans="1:74" ht="18.399999999999999" customHeight="1" x14ac:dyDescent="0.2">
      <c r="B11" s="11"/>
      <c r="E11" s="15" t="s">
        <v>26</v>
      </c>
      <c r="AK11" s="17" t="s">
        <v>27</v>
      </c>
      <c r="AN11" s="15" t="s">
        <v>1</v>
      </c>
      <c r="AR11" s="11"/>
      <c r="BS11" s="8" t="s">
        <v>6</v>
      </c>
    </row>
    <row r="12" spans="1:74" ht="6.95" customHeight="1" x14ac:dyDescent="0.2">
      <c r="B12" s="11"/>
      <c r="AR12" s="11"/>
      <c r="BS12" s="8" t="s">
        <v>6</v>
      </c>
    </row>
    <row r="13" spans="1:74" ht="12" customHeight="1" x14ac:dyDescent="0.2">
      <c r="B13" s="11"/>
      <c r="D13" s="17" t="s">
        <v>28</v>
      </c>
      <c r="AK13" s="17" t="s">
        <v>25</v>
      </c>
      <c r="AN13" s="212" t="s">
        <v>1</v>
      </c>
      <c r="AR13" s="11"/>
      <c r="BS13" s="8" t="s">
        <v>6</v>
      </c>
    </row>
    <row r="14" spans="1:74" ht="12.75" x14ac:dyDescent="0.2">
      <c r="B14" s="11"/>
      <c r="E14" s="212" t="s">
        <v>29</v>
      </c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K14" s="17" t="s">
        <v>27</v>
      </c>
      <c r="AN14" s="212" t="s">
        <v>1</v>
      </c>
      <c r="AR14" s="11"/>
      <c r="BS14" s="8" t="s">
        <v>6</v>
      </c>
    </row>
    <row r="15" spans="1:74" ht="6.95" customHeight="1" x14ac:dyDescent="0.2">
      <c r="B15" s="11"/>
      <c r="AR15" s="11"/>
      <c r="BS15" s="8" t="s">
        <v>3</v>
      </c>
    </row>
    <row r="16" spans="1:74" ht="12" customHeight="1" x14ac:dyDescent="0.2">
      <c r="B16" s="11"/>
      <c r="D16" s="17" t="s">
        <v>30</v>
      </c>
      <c r="AK16" s="17" t="s">
        <v>25</v>
      </c>
      <c r="AN16" s="15" t="s">
        <v>1</v>
      </c>
      <c r="AR16" s="11"/>
      <c r="BS16" s="8" t="s">
        <v>3</v>
      </c>
    </row>
    <row r="17" spans="2:71" ht="18.399999999999999" customHeight="1" x14ac:dyDescent="0.2">
      <c r="B17" s="11"/>
      <c r="E17" s="15" t="s">
        <v>31</v>
      </c>
      <c r="AK17" s="17" t="s">
        <v>27</v>
      </c>
      <c r="AN17" s="15" t="s">
        <v>1</v>
      </c>
      <c r="AR17" s="11"/>
      <c r="BS17" s="8" t="s">
        <v>32</v>
      </c>
    </row>
    <row r="18" spans="2:71" ht="6.95" customHeight="1" x14ac:dyDescent="0.2">
      <c r="B18" s="11"/>
      <c r="AR18" s="11"/>
      <c r="BS18" s="8" t="s">
        <v>6</v>
      </c>
    </row>
    <row r="19" spans="2:71" ht="12" customHeight="1" x14ac:dyDescent="0.2">
      <c r="B19" s="11"/>
      <c r="D19" s="17" t="s">
        <v>33</v>
      </c>
      <c r="AK19" s="17" t="s">
        <v>25</v>
      </c>
      <c r="AN19" s="15" t="s">
        <v>1</v>
      </c>
      <c r="AR19" s="11"/>
      <c r="BS19" s="8" t="s">
        <v>6</v>
      </c>
    </row>
    <row r="20" spans="2:71" ht="18.399999999999999" customHeight="1" x14ac:dyDescent="0.2">
      <c r="B20" s="11"/>
      <c r="E20" s="15" t="s">
        <v>34</v>
      </c>
      <c r="AK20" s="17" t="s">
        <v>27</v>
      </c>
      <c r="AN20" s="15" t="s">
        <v>1</v>
      </c>
      <c r="AR20" s="11"/>
      <c r="BS20" s="8" t="s">
        <v>32</v>
      </c>
    </row>
    <row r="21" spans="2:71" ht="6.95" customHeight="1" x14ac:dyDescent="0.2">
      <c r="B21" s="11"/>
      <c r="AR21" s="11"/>
    </row>
    <row r="22" spans="2:71" ht="12" customHeight="1" x14ac:dyDescent="0.2">
      <c r="B22" s="11"/>
      <c r="D22" s="17" t="s">
        <v>35</v>
      </c>
      <c r="AR22" s="11"/>
    </row>
    <row r="23" spans="2:71" ht="155.25" customHeight="1" x14ac:dyDescent="0.2">
      <c r="B23" s="11"/>
      <c r="E23" s="82" t="s">
        <v>36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R23" s="11"/>
    </row>
    <row r="24" spans="2:71" ht="6.95" customHeight="1" x14ac:dyDescent="0.2">
      <c r="B24" s="11"/>
      <c r="AR24" s="11"/>
    </row>
    <row r="25" spans="2:71" ht="6.95" customHeight="1" x14ac:dyDescent="0.2">
      <c r="B25" s="11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R25" s="11"/>
    </row>
    <row r="26" spans="2:71" s="1" customFormat="1" ht="25.9" customHeight="1" x14ac:dyDescent="0.2">
      <c r="B26" s="19"/>
      <c r="D26" s="20" t="s">
        <v>37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83">
        <f>ROUND(AG94,2)</f>
        <v>0</v>
      </c>
      <c r="AL26" s="84"/>
      <c r="AM26" s="84"/>
      <c r="AN26" s="84"/>
      <c r="AO26" s="84"/>
      <c r="AR26" s="19"/>
    </row>
    <row r="27" spans="2:71" s="1" customFormat="1" ht="6.95" customHeight="1" x14ac:dyDescent="0.2">
      <c r="B27" s="19"/>
      <c r="AR27" s="19"/>
    </row>
    <row r="28" spans="2:71" s="1" customFormat="1" ht="12.75" x14ac:dyDescent="0.2">
      <c r="B28" s="19"/>
      <c r="L28" s="85" t="s">
        <v>38</v>
      </c>
      <c r="M28" s="85"/>
      <c r="N28" s="85"/>
      <c r="O28" s="85"/>
      <c r="P28" s="85"/>
      <c r="W28" s="85" t="s">
        <v>39</v>
      </c>
      <c r="X28" s="85"/>
      <c r="Y28" s="85"/>
      <c r="Z28" s="85"/>
      <c r="AA28" s="85"/>
      <c r="AB28" s="85"/>
      <c r="AC28" s="85"/>
      <c r="AD28" s="85"/>
      <c r="AE28" s="85"/>
      <c r="AK28" s="85" t="s">
        <v>40</v>
      </c>
      <c r="AL28" s="85"/>
      <c r="AM28" s="85"/>
      <c r="AN28" s="85"/>
      <c r="AO28" s="85"/>
      <c r="AR28" s="19"/>
    </row>
    <row r="29" spans="2:71" s="2" customFormat="1" ht="14.45" customHeight="1" x14ac:dyDescent="0.2">
      <c r="B29" s="22"/>
      <c r="D29" s="17" t="s">
        <v>41</v>
      </c>
      <c r="F29" s="17" t="s">
        <v>42</v>
      </c>
      <c r="L29" s="73">
        <v>0.21</v>
      </c>
      <c r="M29" s="74"/>
      <c r="N29" s="74"/>
      <c r="O29" s="74"/>
      <c r="P29" s="74"/>
      <c r="W29" s="75">
        <f>ROUND(AZ94, 2)</f>
        <v>0</v>
      </c>
      <c r="X29" s="74"/>
      <c r="Y29" s="74"/>
      <c r="Z29" s="74"/>
      <c r="AA29" s="74"/>
      <c r="AB29" s="74"/>
      <c r="AC29" s="74"/>
      <c r="AD29" s="74"/>
      <c r="AE29" s="74"/>
      <c r="AK29" s="75">
        <f>ROUND(AV94, 2)</f>
        <v>0</v>
      </c>
      <c r="AL29" s="74"/>
      <c r="AM29" s="74"/>
      <c r="AN29" s="74"/>
      <c r="AO29" s="74"/>
      <c r="AR29" s="22"/>
    </row>
    <row r="30" spans="2:71" s="2" customFormat="1" ht="14.45" customHeight="1" x14ac:dyDescent="0.2">
      <c r="B30" s="22"/>
      <c r="F30" s="17" t="s">
        <v>43</v>
      </c>
      <c r="L30" s="73">
        <v>0.15</v>
      </c>
      <c r="M30" s="74"/>
      <c r="N30" s="74"/>
      <c r="O30" s="74"/>
      <c r="P30" s="74"/>
      <c r="W30" s="75">
        <f>ROUND(BA94, 2)</f>
        <v>0</v>
      </c>
      <c r="X30" s="74"/>
      <c r="Y30" s="74"/>
      <c r="Z30" s="74"/>
      <c r="AA30" s="74"/>
      <c r="AB30" s="74"/>
      <c r="AC30" s="74"/>
      <c r="AD30" s="74"/>
      <c r="AE30" s="74"/>
      <c r="AK30" s="75">
        <f>ROUND(AW94, 2)</f>
        <v>0</v>
      </c>
      <c r="AL30" s="74"/>
      <c r="AM30" s="74"/>
      <c r="AN30" s="74"/>
      <c r="AO30" s="74"/>
      <c r="AR30" s="22"/>
    </row>
    <row r="31" spans="2:71" s="2" customFormat="1" ht="14.45" hidden="1" customHeight="1" x14ac:dyDescent="0.2">
      <c r="B31" s="22"/>
      <c r="F31" s="17" t="s">
        <v>44</v>
      </c>
      <c r="L31" s="73">
        <v>0.21</v>
      </c>
      <c r="M31" s="74"/>
      <c r="N31" s="74"/>
      <c r="O31" s="74"/>
      <c r="P31" s="74"/>
      <c r="W31" s="75">
        <f>ROUND(BB94, 2)</f>
        <v>0</v>
      </c>
      <c r="X31" s="74"/>
      <c r="Y31" s="74"/>
      <c r="Z31" s="74"/>
      <c r="AA31" s="74"/>
      <c r="AB31" s="74"/>
      <c r="AC31" s="74"/>
      <c r="AD31" s="74"/>
      <c r="AE31" s="74"/>
      <c r="AK31" s="75">
        <v>0</v>
      </c>
      <c r="AL31" s="74"/>
      <c r="AM31" s="74"/>
      <c r="AN31" s="74"/>
      <c r="AO31" s="74"/>
      <c r="AR31" s="22"/>
    </row>
    <row r="32" spans="2:71" s="2" customFormat="1" ht="14.45" hidden="1" customHeight="1" x14ac:dyDescent="0.2">
      <c r="B32" s="22"/>
      <c r="F32" s="17" t="s">
        <v>45</v>
      </c>
      <c r="L32" s="73">
        <v>0.15</v>
      </c>
      <c r="M32" s="74"/>
      <c r="N32" s="74"/>
      <c r="O32" s="74"/>
      <c r="P32" s="74"/>
      <c r="W32" s="75">
        <f>ROUND(BC94, 2)</f>
        <v>0</v>
      </c>
      <c r="X32" s="74"/>
      <c r="Y32" s="74"/>
      <c r="Z32" s="74"/>
      <c r="AA32" s="74"/>
      <c r="AB32" s="74"/>
      <c r="AC32" s="74"/>
      <c r="AD32" s="74"/>
      <c r="AE32" s="74"/>
      <c r="AK32" s="75">
        <v>0</v>
      </c>
      <c r="AL32" s="74"/>
      <c r="AM32" s="74"/>
      <c r="AN32" s="74"/>
      <c r="AO32" s="74"/>
      <c r="AR32" s="22"/>
    </row>
    <row r="33" spans="2:44" s="2" customFormat="1" ht="14.45" hidden="1" customHeight="1" x14ac:dyDescent="0.2">
      <c r="B33" s="22"/>
      <c r="F33" s="17" t="s">
        <v>46</v>
      </c>
      <c r="L33" s="73">
        <v>0</v>
      </c>
      <c r="M33" s="74"/>
      <c r="N33" s="74"/>
      <c r="O33" s="74"/>
      <c r="P33" s="74"/>
      <c r="W33" s="75">
        <f>ROUND(BD94, 2)</f>
        <v>0</v>
      </c>
      <c r="X33" s="74"/>
      <c r="Y33" s="74"/>
      <c r="Z33" s="74"/>
      <c r="AA33" s="74"/>
      <c r="AB33" s="74"/>
      <c r="AC33" s="74"/>
      <c r="AD33" s="74"/>
      <c r="AE33" s="74"/>
      <c r="AK33" s="75">
        <v>0</v>
      </c>
      <c r="AL33" s="74"/>
      <c r="AM33" s="74"/>
      <c r="AN33" s="74"/>
      <c r="AO33" s="74"/>
      <c r="AR33" s="22"/>
    </row>
    <row r="34" spans="2:44" s="1" customFormat="1" ht="6.95" customHeight="1" x14ac:dyDescent="0.2">
      <c r="B34" s="19"/>
      <c r="AR34" s="19"/>
    </row>
    <row r="35" spans="2:44" s="1" customFormat="1" ht="25.9" customHeight="1" x14ac:dyDescent="0.2">
      <c r="B35" s="19"/>
      <c r="C35" s="23"/>
      <c r="D35" s="24" t="s">
        <v>47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 t="s">
        <v>48</v>
      </c>
      <c r="U35" s="25"/>
      <c r="V35" s="25"/>
      <c r="W35" s="25"/>
      <c r="X35" s="79" t="s">
        <v>49</v>
      </c>
      <c r="Y35" s="77"/>
      <c r="Z35" s="77"/>
      <c r="AA35" s="77"/>
      <c r="AB35" s="77"/>
      <c r="AC35" s="25"/>
      <c r="AD35" s="25"/>
      <c r="AE35" s="25"/>
      <c r="AF35" s="25"/>
      <c r="AG35" s="25"/>
      <c r="AH35" s="25"/>
      <c r="AI35" s="25"/>
      <c r="AJ35" s="25"/>
      <c r="AK35" s="76">
        <f>SUM(AK26:AK33)</f>
        <v>0</v>
      </c>
      <c r="AL35" s="77"/>
      <c r="AM35" s="77"/>
      <c r="AN35" s="77"/>
      <c r="AO35" s="78"/>
      <c r="AP35" s="23"/>
      <c r="AQ35" s="23"/>
      <c r="AR35" s="19"/>
    </row>
    <row r="36" spans="2:44" s="1" customFormat="1" ht="6.95" customHeight="1" x14ac:dyDescent="0.2">
      <c r="B36" s="19"/>
      <c r="AR36" s="19"/>
    </row>
    <row r="37" spans="2:44" s="1" customFormat="1" ht="14.45" customHeight="1" x14ac:dyDescent="0.2">
      <c r="B37" s="19"/>
      <c r="AR37" s="19"/>
    </row>
    <row r="38" spans="2:44" ht="14.45" customHeight="1" x14ac:dyDescent="0.2">
      <c r="B38" s="11"/>
      <c r="AR38" s="11"/>
    </row>
    <row r="39" spans="2:44" ht="14.45" customHeight="1" x14ac:dyDescent="0.2">
      <c r="B39" s="11"/>
      <c r="AR39" s="11"/>
    </row>
    <row r="40" spans="2:44" ht="14.45" customHeight="1" x14ac:dyDescent="0.2">
      <c r="B40" s="11"/>
      <c r="AR40" s="11"/>
    </row>
    <row r="41" spans="2:44" ht="14.45" customHeight="1" x14ac:dyDescent="0.2">
      <c r="B41" s="11"/>
      <c r="AR41" s="11"/>
    </row>
    <row r="42" spans="2:44" ht="14.45" customHeight="1" x14ac:dyDescent="0.2">
      <c r="B42" s="11"/>
      <c r="AR42" s="11"/>
    </row>
    <row r="43" spans="2:44" ht="14.45" customHeight="1" x14ac:dyDescent="0.2">
      <c r="B43" s="11"/>
      <c r="AR43" s="11"/>
    </row>
    <row r="44" spans="2:44" ht="14.45" customHeight="1" x14ac:dyDescent="0.2">
      <c r="B44" s="11"/>
      <c r="AR44" s="11"/>
    </row>
    <row r="45" spans="2:44" ht="14.45" customHeight="1" x14ac:dyDescent="0.2">
      <c r="B45" s="11"/>
      <c r="AR45" s="11"/>
    </row>
    <row r="46" spans="2:44" ht="14.45" customHeight="1" x14ac:dyDescent="0.2">
      <c r="B46" s="11"/>
      <c r="AR46" s="11"/>
    </row>
    <row r="47" spans="2:44" ht="14.45" customHeight="1" x14ac:dyDescent="0.2">
      <c r="B47" s="11"/>
      <c r="AR47" s="11"/>
    </row>
    <row r="48" spans="2:44" ht="14.45" customHeight="1" x14ac:dyDescent="0.2">
      <c r="B48" s="11"/>
      <c r="AR48" s="11"/>
    </row>
    <row r="49" spans="2:44" s="1" customFormat="1" ht="14.45" customHeight="1" x14ac:dyDescent="0.2">
      <c r="B49" s="19"/>
      <c r="D49" s="27" t="s">
        <v>50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7" t="s">
        <v>51</v>
      </c>
      <c r="AI49" s="28"/>
      <c r="AJ49" s="28"/>
      <c r="AK49" s="28"/>
      <c r="AL49" s="28"/>
      <c r="AM49" s="28"/>
      <c r="AN49" s="28"/>
      <c r="AO49" s="28"/>
      <c r="AR49" s="19"/>
    </row>
    <row r="50" spans="2:44" x14ac:dyDescent="0.2">
      <c r="B50" s="11"/>
      <c r="AR50" s="11"/>
    </row>
    <row r="51" spans="2:44" x14ac:dyDescent="0.2">
      <c r="B51" s="11"/>
      <c r="AR51" s="11"/>
    </row>
    <row r="52" spans="2:44" x14ac:dyDescent="0.2">
      <c r="B52" s="11"/>
      <c r="AR52" s="11"/>
    </row>
    <row r="53" spans="2:44" x14ac:dyDescent="0.2">
      <c r="B53" s="11"/>
      <c r="AR53" s="11"/>
    </row>
    <row r="54" spans="2:44" x14ac:dyDescent="0.2">
      <c r="B54" s="11"/>
      <c r="AR54" s="11"/>
    </row>
    <row r="55" spans="2:44" x14ac:dyDescent="0.2">
      <c r="B55" s="11"/>
      <c r="AR55" s="11"/>
    </row>
    <row r="56" spans="2:44" x14ac:dyDescent="0.2">
      <c r="B56" s="11"/>
      <c r="AR56" s="11"/>
    </row>
    <row r="57" spans="2:44" x14ac:dyDescent="0.2">
      <c r="B57" s="11"/>
      <c r="AR57" s="11"/>
    </row>
    <row r="58" spans="2:44" x14ac:dyDescent="0.2">
      <c r="B58" s="11"/>
      <c r="AR58" s="11"/>
    </row>
    <row r="59" spans="2:44" x14ac:dyDescent="0.2">
      <c r="B59" s="11"/>
      <c r="AR59" s="11"/>
    </row>
    <row r="60" spans="2:44" s="1" customFormat="1" ht="12.75" x14ac:dyDescent="0.2">
      <c r="B60" s="19"/>
      <c r="D60" s="29" t="s">
        <v>52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9" t="s">
        <v>53</v>
      </c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9" t="s">
        <v>52</v>
      </c>
      <c r="AI60" s="21"/>
      <c r="AJ60" s="21"/>
      <c r="AK60" s="21"/>
      <c r="AL60" s="21"/>
      <c r="AM60" s="29" t="s">
        <v>53</v>
      </c>
      <c r="AN60" s="21"/>
      <c r="AO60" s="21"/>
      <c r="AR60" s="19"/>
    </row>
    <row r="61" spans="2:44" x14ac:dyDescent="0.2">
      <c r="B61" s="11"/>
      <c r="AR61" s="11"/>
    </row>
    <row r="62" spans="2:44" x14ac:dyDescent="0.2">
      <c r="B62" s="11"/>
      <c r="AR62" s="11"/>
    </row>
    <row r="63" spans="2:44" x14ac:dyDescent="0.2">
      <c r="B63" s="11"/>
      <c r="AR63" s="11"/>
    </row>
    <row r="64" spans="2:44" s="1" customFormat="1" ht="12.75" x14ac:dyDescent="0.2">
      <c r="B64" s="19"/>
      <c r="D64" s="27" t="s">
        <v>54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7" t="s">
        <v>55</v>
      </c>
      <c r="AI64" s="28"/>
      <c r="AJ64" s="28"/>
      <c r="AK64" s="28"/>
      <c r="AL64" s="28"/>
      <c r="AM64" s="28"/>
      <c r="AN64" s="28"/>
      <c r="AO64" s="28"/>
      <c r="AR64" s="19"/>
    </row>
    <row r="65" spans="2:44" x14ac:dyDescent="0.2">
      <c r="B65" s="11"/>
      <c r="AR65" s="11"/>
    </row>
    <row r="66" spans="2:44" x14ac:dyDescent="0.2">
      <c r="B66" s="11"/>
      <c r="AR66" s="11"/>
    </row>
    <row r="67" spans="2:44" x14ac:dyDescent="0.2">
      <c r="B67" s="11"/>
      <c r="AR67" s="11"/>
    </row>
    <row r="68" spans="2:44" x14ac:dyDescent="0.2">
      <c r="B68" s="11"/>
      <c r="AR68" s="11"/>
    </row>
    <row r="69" spans="2:44" x14ac:dyDescent="0.2">
      <c r="B69" s="11"/>
      <c r="AR69" s="11"/>
    </row>
    <row r="70" spans="2:44" x14ac:dyDescent="0.2">
      <c r="B70" s="11"/>
      <c r="AR70" s="11"/>
    </row>
    <row r="71" spans="2:44" x14ac:dyDescent="0.2">
      <c r="B71" s="11"/>
      <c r="AR71" s="11"/>
    </row>
    <row r="72" spans="2:44" x14ac:dyDescent="0.2">
      <c r="B72" s="11"/>
      <c r="AR72" s="11"/>
    </row>
    <row r="73" spans="2:44" x14ac:dyDescent="0.2">
      <c r="B73" s="11"/>
      <c r="AR73" s="11"/>
    </row>
    <row r="74" spans="2:44" x14ac:dyDescent="0.2">
      <c r="B74" s="11"/>
      <c r="AR74" s="11"/>
    </row>
    <row r="75" spans="2:44" s="1" customFormat="1" ht="12.75" x14ac:dyDescent="0.2">
      <c r="B75" s="19"/>
      <c r="D75" s="29" t="s">
        <v>52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9" t="s">
        <v>53</v>
      </c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9" t="s">
        <v>52</v>
      </c>
      <c r="AI75" s="21"/>
      <c r="AJ75" s="21"/>
      <c r="AK75" s="21"/>
      <c r="AL75" s="21"/>
      <c r="AM75" s="29" t="s">
        <v>53</v>
      </c>
      <c r="AN75" s="21"/>
      <c r="AO75" s="21"/>
      <c r="AR75" s="19"/>
    </row>
    <row r="76" spans="2:44" s="1" customFormat="1" x14ac:dyDescent="0.2">
      <c r="B76" s="19"/>
      <c r="AR76" s="19"/>
    </row>
    <row r="77" spans="2:44" s="1" customFormat="1" ht="6.95" customHeight="1" x14ac:dyDescent="0.2"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19"/>
    </row>
    <row r="81" spans="1:91" s="1" customFormat="1" ht="6.95" customHeight="1" x14ac:dyDescent="0.2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19"/>
    </row>
    <row r="82" spans="1:91" s="1" customFormat="1" ht="24.95" customHeight="1" x14ac:dyDescent="0.2">
      <c r="B82" s="19"/>
      <c r="C82" s="12" t="s">
        <v>56</v>
      </c>
      <c r="AR82" s="19"/>
    </row>
    <row r="83" spans="1:91" s="1" customFormat="1" ht="6.95" customHeight="1" x14ac:dyDescent="0.2">
      <c r="B83" s="19"/>
      <c r="AR83" s="19"/>
    </row>
    <row r="84" spans="1:91" s="3" customFormat="1" ht="12" customHeight="1" x14ac:dyDescent="0.2">
      <c r="B84" s="34"/>
      <c r="C84" s="17" t="s">
        <v>12</v>
      </c>
      <c r="L84" s="3" t="str">
        <f>K5</f>
        <v>08_2023</v>
      </c>
      <c r="AR84" s="34"/>
    </row>
    <row r="85" spans="1:91" s="4" customFormat="1" ht="36.950000000000003" customHeight="1" x14ac:dyDescent="0.2">
      <c r="B85" s="35"/>
      <c r="C85" s="36" t="s">
        <v>14</v>
      </c>
      <c r="L85" s="96" t="str">
        <f>K6</f>
        <v>REVITALIZACE PARKU NA PLÁNI - ETAPA 2</v>
      </c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R85" s="35"/>
    </row>
    <row r="86" spans="1:91" s="1" customFormat="1" ht="6.95" customHeight="1" x14ac:dyDescent="0.2">
      <c r="B86" s="19"/>
      <c r="AR86" s="19"/>
    </row>
    <row r="87" spans="1:91" s="1" customFormat="1" ht="12" customHeight="1" x14ac:dyDescent="0.2">
      <c r="B87" s="19"/>
      <c r="C87" s="17" t="s">
        <v>20</v>
      </c>
      <c r="L87" s="37" t="str">
        <f>IF(K8="","",K8)</f>
        <v>Praha 5 - Smíchov</v>
      </c>
      <c r="AI87" s="17" t="s">
        <v>22</v>
      </c>
      <c r="AM87" s="98" t="str">
        <f>IF(AN8= "","",AN8)</f>
        <v>16. 8. 2023</v>
      </c>
      <c r="AN87" s="98"/>
      <c r="AR87" s="19"/>
    </row>
    <row r="88" spans="1:91" s="1" customFormat="1" ht="6.95" customHeight="1" x14ac:dyDescent="0.2">
      <c r="B88" s="19"/>
      <c r="AR88" s="19"/>
    </row>
    <row r="89" spans="1:91" s="1" customFormat="1" ht="15.2" customHeight="1" x14ac:dyDescent="0.2">
      <c r="B89" s="19"/>
      <c r="C89" s="17" t="s">
        <v>24</v>
      </c>
      <c r="L89" s="3" t="str">
        <f>IF(E11= "","",E11)</f>
        <v>Městská část Praha 5</v>
      </c>
      <c r="AI89" s="17" t="s">
        <v>30</v>
      </c>
      <c r="AM89" s="99" t="str">
        <f>IF(E17="","",E17)</f>
        <v>ATELIER RENO spol. s r.o.</v>
      </c>
      <c r="AN89" s="100"/>
      <c r="AO89" s="100"/>
      <c r="AP89" s="100"/>
      <c r="AR89" s="19"/>
      <c r="AS89" s="101" t="s">
        <v>57</v>
      </c>
      <c r="AT89" s="102"/>
      <c r="AU89" s="38"/>
      <c r="AV89" s="38"/>
      <c r="AW89" s="38"/>
      <c r="AX89" s="38"/>
      <c r="AY89" s="38"/>
      <c r="AZ89" s="38"/>
      <c r="BA89" s="38"/>
      <c r="BB89" s="38"/>
      <c r="BC89" s="38"/>
      <c r="BD89" s="39"/>
    </row>
    <row r="90" spans="1:91" s="1" customFormat="1" ht="15.2" customHeight="1" x14ac:dyDescent="0.2">
      <c r="B90" s="19"/>
      <c r="C90" s="17" t="s">
        <v>28</v>
      </c>
      <c r="L90" s="3" t="str">
        <f>IF(E14="","",E14)</f>
        <v xml:space="preserve"> </v>
      </c>
      <c r="AI90" s="17" t="s">
        <v>33</v>
      </c>
      <c r="AM90" s="99" t="str">
        <f>IF(E20="","",E20)</f>
        <v>Vladimír Mrázek</v>
      </c>
      <c r="AN90" s="100"/>
      <c r="AO90" s="100"/>
      <c r="AP90" s="100"/>
      <c r="AR90" s="19"/>
      <c r="AS90" s="103"/>
      <c r="AT90" s="104"/>
      <c r="BD90" s="40"/>
    </row>
    <row r="91" spans="1:91" s="1" customFormat="1" ht="10.9" customHeight="1" x14ac:dyDescent="0.2">
      <c r="B91" s="19"/>
      <c r="AR91" s="19"/>
      <c r="AS91" s="103"/>
      <c r="AT91" s="104"/>
      <c r="BD91" s="40"/>
    </row>
    <row r="92" spans="1:91" s="1" customFormat="1" ht="29.25" customHeight="1" x14ac:dyDescent="0.2">
      <c r="B92" s="19"/>
      <c r="C92" s="89" t="s">
        <v>58</v>
      </c>
      <c r="D92" s="90"/>
      <c r="E92" s="90"/>
      <c r="F92" s="90"/>
      <c r="G92" s="90"/>
      <c r="H92" s="41"/>
      <c r="I92" s="91" t="s">
        <v>59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60</v>
      </c>
      <c r="AH92" s="90"/>
      <c r="AI92" s="90"/>
      <c r="AJ92" s="90"/>
      <c r="AK92" s="90"/>
      <c r="AL92" s="90"/>
      <c r="AM92" s="90"/>
      <c r="AN92" s="91" t="s">
        <v>61</v>
      </c>
      <c r="AO92" s="90"/>
      <c r="AP92" s="92"/>
      <c r="AQ92" s="42" t="s">
        <v>62</v>
      </c>
      <c r="AR92" s="19"/>
      <c r="AS92" s="43" t="s">
        <v>63</v>
      </c>
      <c r="AT92" s="44" t="s">
        <v>64</v>
      </c>
      <c r="AU92" s="44" t="s">
        <v>65</v>
      </c>
      <c r="AV92" s="44" t="s">
        <v>66</v>
      </c>
      <c r="AW92" s="44" t="s">
        <v>67</v>
      </c>
      <c r="AX92" s="44" t="s">
        <v>68</v>
      </c>
      <c r="AY92" s="44" t="s">
        <v>69</v>
      </c>
      <c r="AZ92" s="44" t="s">
        <v>70</v>
      </c>
      <c r="BA92" s="44" t="s">
        <v>71</v>
      </c>
      <c r="BB92" s="44" t="s">
        <v>72</v>
      </c>
      <c r="BC92" s="44" t="s">
        <v>73</v>
      </c>
      <c r="BD92" s="45" t="s">
        <v>74</v>
      </c>
    </row>
    <row r="93" spans="1:91" s="1" customFormat="1" ht="10.9" customHeight="1" x14ac:dyDescent="0.2">
      <c r="B93" s="19"/>
      <c r="AR93" s="19"/>
      <c r="AS93" s="46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9"/>
    </row>
    <row r="94" spans="1:91" s="5" customFormat="1" ht="32.450000000000003" customHeight="1" x14ac:dyDescent="0.2">
      <c r="B94" s="47"/>
      <c r="C94" s="48" t="s">
        <v>75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94">
        <f>ROUND(SUM(AG95:AG101),2)</f>
        <v>0</v>
      </c>
      <c r="AH94" s="94"/>
      <c r="AI94" s="94"/>
      <c r="AJ94" s="94"/>
      <c r="AK94" s="94"/>
      <c r="AL94" s="94"/>
      <c r="AM94" s="94"/>
      <c r="AN94" s="95">
        <f t="shared" ref="AN94:AN101" si="0">SUM(AG94,AT94)</f>
        <v>0</v>
      </c>
      <c r="AO94" s="95"/>
      <c r="AP94" s="95"/>
      <c r="AQ94" s="50" t="s">
        <v>1</v>
      </c>
      <c r="AR94" s="47"/>
      <c r="AS94" s="51">
        <f>ROUND(SUM(AS95:AS101),2)</f>
        <v>0</v>
      </c>
      <c r="AT94" s="52">
        <f t="shared" ref="AT94:AT101" si="1">ROUND(SUM(AV94:AW94),2)</f>
        <v>0</v>
      </c>
      <c r="AU94" s="53">
        <f>ROUND(SUM(AU95:AU101),5)</f>
        <v>3003.9148599999999</v>
      </c>
      <c r="AV94" s="52">
        <f>ROUND(AZ94*L29,2)</f>
        <v>0</v>
      </c>
      <c r="AW94" s="52">
        <f>ROUND(BA94*L30,2)</f>
        <v>0</v>
      </c>
      <c r="AX94" s="52">
        <f>ROUND(BB94*L29,2)</f>
        <v>0</v>
      </c>
      <c r="AY94" s="52">
        <f>ROUND(BC94*L30,2)</f>
        <v>0</v>
      </c>
      <c r="AZ94" s="52">
        <f>ROUND(SUM(AZ95:AZ101),2)</f>
        <v>0</v>
      </c>
      <c r="BA94" s="52">
        <f>ROUND(SUM(BA95:BA101),2)</f>
        <v>0</v>
      </c>
      <c r="BB94" s="52">
        <f>ROUND(SUM(BB95:BB101),2)</f>
        <v>0</v>
      </c>
      <c r="BC94" s="52">
        <f>ROUND(SUM(BC95:BC101),2)</f>
        <v>0</v>
      </c>
      <c r="BD94" s="54">
        <f>ROUND(SUM(BD95:BD101),2)</f>
        <v>0</v>
      </c>
      <c r="BS94" s="55" t="s">
        <v>76</v>
      </c>
      <c r="BT94" s="55" t="s">
        <v>77</v>
      </c>
      <c r="BU94" s="56" t="s">
        <v>78</v>
      </c>
      <c r="BV94" s="55" t="s">
        <v>79</v>
      </c>
      <c r="BW94" s="55" t="s">
        <v>4</v>
      </c>
      <c r="BX94" s="55" t="s">
        <v>80</v>
      </c>
      <c r="CL94" s="55" t="s">
        <v>17</v>
      </c>
    </row>
    <row r="95" spans="1:91" s="6" customFormat="1" ht="16.5" customHeight="1" x14ac:dyDescent="0.2">
      <c r="A95" s="57" t="s">
        <v>81</v>
      </c>
      <c r="B95" s="58"/>
      <c r="C95" s="59"/>
      <c r="D95" s="88" t="s">
        <v>82</v>
      </c>
      <c r="E95" s="88"/>
      <c r="F95" s="88"/>
      <c r="G95" s="88"/>
      <c r="H95" s="88"/>
      <c r="I95" s="60"/>
      <c r="J95" s="88" t="s">
        <v>83</v>
      </c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6">
        <f>'01 - Vedlejší a ostatní n...'!J30</f>
        <v>0</v>
      </c>
      <c r="AH95" s="87"/>
      <c r="AI95" s="87"/>
      <c r="AJ95" s="87"/>
      <c r="AK95" s="87"/>
      <c r="AL95" s="87"/>
      <c r="AM95" s="87"/>
      <c r="AN95" s="86">
        <f t="shared" si="0"/>
        <v>0</v>
      </c>
      <c r="AO95" s="87"/>
      <c r="AP95" s="87"/>
      <c r="AQ95" s="61" t="s">
        <v>84</v>
      </c>
      <c r="AR95" s="58"/>
      <c r="AS95" s="62">
        <v>0</v>
      </c>
      <c r="AT95" s="63">
        <f t="shared" si="1"/>
        <v>0</v>
      </c>
      <c r="AU95" s="64">
        <f>'01 - Vedlejší a ostatní n...'!P120</f>
        <v>0</v>
      </c>
      <c r="AV95" s="63">
        <f>'01 - Vedlejší a ostatní n...'!J33</f>
        <v>0</v>
      </c>
      <c r="AW95" s="63">
        <f>'01 - Vedlejší a ostatní n...'!J34</f>
        <v>0</v>
      </c>
      <c r="AX95" s="63">
        <f>'01 - Vedlejší a ostatní n...'!J35</f>
        <v>0</v>
      </c>
      <c r="AY95" s="63">
        <f>'01 - Vedlejší a ostatní n...'!J36</f>
        <v>0</v>
      </c>
      <c r="AZ95" s="63">
        <f>'01 - Vedlejší a ostatní n...'!F33</f>
        <v>0</v>
      </c>
      <c r="BA95" s="63">
        <f>'01 - Vedlejší a ostatní n...'!F34</f>
        <v>0</v>
      </c>
      <c r="BB95" s="63">
        <f>'01 - Vedlejší a ostatní n...'!F35</f>
        <v>0</v>
      </c>
      <c r="BC95" s="63">
        <f>'01 - Vedlejší a ostatní n...'!F36</f>
        <v>0</v>
      </c>
      <c r="BD95" s="65">
        <f>'01 - Vedlejší a ostatní n...'!F37</f>
        <v>0</v>
      </c>
      <c r="BT95" s="66" t="s">
        <v>85</v>
      </c>
      <c r="BV95" s="66" t="s">
        <v>79</v>
      </c>
      <c r="BW95" s="66" t="s">
        <v>86</v>
      </c>
      <c r="BX95" s="66" t="s">
        <v>4</v>
      </c>
      <c r="CL95" s="66" t="s">
        <v>17</v>
      </c>
      <c r="CM95" s="66" t="s">
        <v>87</v>
      </c>
    </row>
    <row r="96" spans="1:91" s="6" customFormat="1" ht="16.5" customHeight="1" x14ac:dyDescent="0.2">
      <c r="A96" s="57" t="s">
        <v>81</v>
      </c>
      <c r="B96" s="58"/>
      <c r="C96" s="59"/>
      <c r="D96" s="88" t="s">
        <v>88</v>
      </c>
      <c r="E96" s="88"/>
      <c r="F96" s="88"/>
      <c r="G96" s="88"/>
      <c r="H96" s="88"/>
      <c r="I96" s="60"/>
      <c r="J96" s="88" t="s">
        <v>89</v>
      </c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6">
        <f>'02 - SO 02 - Pěší propojka'!J30</f>
        <v>0</v>
      </c>
      <c r="AH96" s="87"/>
      <c r="AI96" s="87"/>
      <c r="AJ96" s="87"/>
      <c r="AK96" s="87"/>
      <c r="AL96" s="87"/>
      <c r="AM96" s="87"/>
      <c r="AN96" s="86">
        <f t="shared" si="0"/>
        <v>0</v>
      </c>
      <c r="AO96" s="87"/>
      <c r="AP96" s="87"/>
      <c r="AQ96" s="61" t="s">
        <v>84</v>
      </c>
      <c r="AR96" s="58"/>
      <c r="AS96" s="62">
        <v>0</v>
      </c>
      <c r="AT96" s="63">
        <f t="shared" si="1"/>
        <v>0</v>
      </c>
      <c r="AU96" s="64">
        <f>'02 - SO 02 - Pěší propojka'!P126</f>
        <v>376.40800400000006</v>
      </c>
      <c r="AV96" s="63">
        <f>'02 - SO 02 - Pěší propojka'!J33</f>
        <v>0</v>
      </c>
      <c r="AW96" s="63">
        <f>'02 - SO 02 - Pěší propojka'!J34</f>
        <v>0</v>
      </c>
      <c r="AX96" s="63">
        <f>'02 - SO 02 - Pěší propojka'!J35</f>
        <v>0</v>
      </c>
      <c r="AY96" s="63">
        <f>'02 - SO 02 - Pěší propojka'!J36</f>
        <v>0</v>
      </c>
      <c r="AZ96" s="63">
        <f>'02 - SO 02 - Pěší propojka'!F33</f>
        <v>0</v>
      </c>
      <c r="BA96" s="63">
        <f>'02 - SO 02 - Pěší propojka'!F34</f>
        <v>0</v>
      </c>
      <c r="BB96" s="63">
        <f>'02 - SO 02 - Pěší propojka'!F35</f>
        <v>0</v>
      </c>
      <c r="BC96" s="63">
        <f>'02 - SO 02 - Pěší propojka'!F36</f>
        <v>0</v>
      </c>
      <c r="BD96" s="65">
        <f>'02 - SO 02 - Pěší propojka'!F37</f>
        <v>0</v>
      </c>
      <c r="BT96" s="66" t="s">
        <v>85</v>
      </c>
      <c r="BV96" s="66" t="s">
        <v>79</v>
      </c>
      <c r="BW96" s="66" t="s">
        <v>90</v>
      </c>
      <c r="BX96" s="66" t="s">
        <v>4</v>
      </c>
      <c r="CL96" s="66" t="s">
        <v>17</v>
      </c>
      <c r="CM96" s="66" t="s">
        <v>87</v>
      </c>
    </row>
    <row r="97" spans="1:91" s="6" customFormat="1" ht="16.5" customHeight="1" x14ac:dyDescent="0.2">
      <c r="A97" s="57" t="s">
        <v>81</v>
      </c>
      <c r="B97" s="58"/>
      <c r="C97" s="59"/>
      <c r="D97" s="88" t="s">
        <v>91</v>
      </c>
      <c r="E97" s="88"/>
      <c r="F97" s="88"/>
      <c r="G97" s="88"/>
      <c r="H97" s="88"/>
      <c r="I97" s="60"/>
      <c r="J97" s="88" t="s">
        <v>92</v>
      </c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6">
        <f>'03 - SO 05 - Parkoviště p...'!J30</f>
        <v>0</v>
      </c>
      <c r="AH97" s="87"/>
      <c r="AI97" s="87"/>
      <c r="AJ97" s="87"/>
      <c r="AK97" s="87"/>
      <c r="AL97" s="87"/>
      <c r="AM97" s="87"/>
      <c r="AN97" s="86">
        <f t="shared" si="0"/>
        <v>0</v>
      </c>
      <c r="AO97" s="87"/>
      <c r="AP97" s="87"/>
      <c r="AQ97" s="61" t="s">
        <v>84</v>
      </c>
      <c r="AR97" s="58"/>
      <c r="AS97" s="62">
        <v>0</v>
      </c>
      <c r="AT97" s="63">
        <f t="shared" si="1"/>
        <v>0</v>
      </c>
      <c r="AU97" s="64">
        <f>'03 - SO 05 - Parkoviště p...'!P124</f>
        <v>600.14758599999993</v>
      </c>
      <c r="AV97" s="63">
        <f>'03 - SO 05 - Parkoviště p...'!J33</f>
        <v>0</v>
      </c>
      <c r="AW97" s="63">
        <f>'03 - SO 05 - Parkoviště p...'!J34</f>
        <v>0</v>
      </c>
      <c r="AX97" s="63">
        <f>'03 - SO 05 - Parkoviště p...'!J35</f>
        <v>0</v>
      </c>
      <c r="AY97" s="63">
        <f>'03 - SO 05 - Parkoviště p...'!J36</f>
        <v>0</v>
      </c>
      <c r="AZ97" s="63">
        <f>'03 - SO 05 - Parkoviště p...'!F33</f>
        <v>0</v>
      </c>
      <c r="BA97" s="63">
        <f>'03 - SO 05 - Parkoviště p...'!F34</f>
        <v>0</v>
      </c>
      <c r="BB97" s="63">
        <f>'03 - SO 05 - Parkoviště p...'!F35</f>
        <v>0</v>
      </c>
      <c r="BC97" s="63">
        <f>'03 - SO 05 - Parkoviště p...'!F36</f>
        <v>0</v>
      </c>
      <c r="BD97" s="65">
        <f>'03 - SO 05 - Parkoviště p...'!F37</f>
        <v>0</v>
      </c>
      <c r="BT97" s="66" t="s">
        <v>85</v>
      </c>
      <c r="BV97" s="66" t="s">
        <v>79</v>
      </c>
      <c r="BW97" s="66" t="s">
        <v>93</v>
      </c>
      <c r="BX97" s="66" t="s">
        <v>4</v>
      </c>
      <c r="CL97" s="66" t="s">
        <v>17</v>
      </c>
      <c r="CM97" s="66" t="s">
        <v>87</v>
      </c>
    </row>
    <row r="98" spans="1:91" s="6" customFormat="1" ht="24.75" customHeight="1" x14ac:dyDescent="0.2">
      <c r="A98" s="57" t="s">
        <v>81</v>
      </c>
      <c r="B98" s="58"/>
      <c r="C98" s="59"/>
      <c r="D98" s="88" t="s">
        <v>94</v>
      </c>
      <c r="E98" s="88"/>
      <c r="F98" s="88"/>
      <c r="G98" s="88"/>
      <c r="H98" s="88"/>
      <c r="I98" s="60"/>
      <c r="J98" s="88" t="s">
        <v>95</v>
      </c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6">
        <f>'04 - SO 06 - Řešení zpevn...'!J30</f>
        <v>0</v>
      </c>
      <c r="AH98" s="87"/>
      <c r="AI98" s="87"/>
      <c r="AJ98" s="87"/>
      <c r="AK98" s="87"/>
      <c r="AL98" s="87"/>
      <c r="AM98" s="87"/>
      <c r="AN98" s="86">
        <f t="shared" si="0"/>
        <v>0</v>
      </c>
      <c r="AO98" s="87"/>
      <c r="AP98" s="87"/>
      <c r="AQ98" s="61" t="s">
        <v>84</v>
      </c>
      <c r="AR98" s="58"/>
      <c r="AS98" s="62">
        <v>0</v>
      </c>
      <c r="AT98" s="63">
        <f t="shared" si="1"/>
        <v>0</v>
      </c>
      <c r="AU98" s="64">
        <f>'04 - SO 06 - Řešení zpevn...'!P126</f>
        <v>517.36826600000006</v>
      </c>
      <c r="AV98" s="63">
        <f>'04 - SO 06 - Řešení zpevn...'!J33</f>
        <v>0</v>
      </c>
      <c r="AW98" s="63">
        <f>'04 - SO 06 - Řešení zpevn...'!J34</f>
        <v>0</v>
      </c>
      <c r="AX98" s="63">
        <f>'04 - SO 06 - Řešení zpevn...'!J35</f>
        <v>0</v>
      </c>
      <c r="AY98" s="63">
        <f>'04 - SO 06 - Řešení zpevn...'!J36</f>
        <v>0</v>
      </c>
      <c r="AZ98" s="63">
        <f>'04 - SO 06 - Řešení zpevn...'!F33</f>
        <v>0</v>
      </c>
      <c r="BA98" s="63">
        <f>'04 - SO 06 - Řešení zpevn...'!F34</f>
        <v>0</v>
      </c>
      <c r="BB98" s="63">
        <f>'04 - SO 06 - Řešení zpevn...'!F35</f>
        <v>0</v>
      </c>
      <c r="BC98" s="63">
        <f>'04 - SO 06 - Řešení zpevn...'!F36</f>
        <v>0</v>
      </c>
      <c r="BD98" s="65">
        <f>'04 - SO 06 - Řešení zpevn...'!F37</f>
        <v>0</v>
      </c>
      <c r="BT98" s="66" t="s">
        <v>85</v>
      </c>
      <c r="BV98" s="66" t="s">
        <v>79</v>
      </c>
      <c r="BW98" s="66" t="s">
        <v>96</v>
      </c>
      <c r="BX98" s="66" t="s">
        <v>4</v>
      </c>
      <c r="CL98" s="66" t="s">
        <v>17</v>
      </c>
      <c r="CM98" s="66" t="s">
        <v>87</v>
      </c>
    </row>
    <row r="99" spans="1:91" s="6" customFormat="1" ht="16.5" customHeight="1" x14ac:dyDescent="0.2">
      <c r="A99" s="57" t="s">
        <v>81</v>
      </c>
      <c r="B99" s="58"/>
      <c r="C99" s="59"/>
      <c r="D99" s="88" t="s">
        <v>97</v>
      </c>
      <c r="E99" s="88"/>
      <c r="F99" s="88"/>
      <c r="G99" s="88"/>
      <c r="H99" s="88"/>
      <c r="I99" s="60"/>
      <c r="J99" s="88" t="s">
        <v>98</v>
      </c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6">
        <f>'05 - SO 07 - Veřejné osvě...'!J30</f>
        <v>0</v>
      </c>
      <c r="AH99" s="87"/>
      <c r="AI99" s="87"/>
      <c r="AJ99" s="87"/>
      <c r="AK99" s="87"/>
      <c r="AL99" s="87"/>
      <c r="AM99" s="87"/>
      <c r="AN99" s="86">
        <f t="shared" si="0"/>
        <v>0</v>
      </c>
      <c r="AO99" s="87"/>
      <c r="AP99" s="87"/>
      <c r="AQ99" s="61" t="s">
        <v>84</v>
      </c>
      <c r="AR99" s="58"/>
      <c r="AS99" s="62">
        <v>0</v>
      </c>
      <c r="AT99" s="63">
        <f t="shared" si="1"/>
        <v>0</v>
      </c>
      <c r="AU99" s="64">
        <f>'05 - SO 07 - Veřejné osvě...'!P126</f>
        <v>37.1113</v>
      </c>
      <c r="AV99" s="63">
        <f>'05 - SO 07 - Veřejné osvě...'!J33</f>
        <v>0</v>
      </c>
      <c r="AW99" s="63">
        <f>'05 - SO 07 - Veřejné osvě...'!J34</f>
        <v>0</v>
      </c>
      <c r="AX99" s="63">
        <f>'05 - SO 07 - Veřejné osvě...'!J35</f>
        <v>0</v>
      </c>
      <c r="AY99" s="63">
        <f>'05 - SO 07 - Veřejné osvě...'!J36</f>
        <v>0</v>
      </c>
      <c r="AZ99" s="63">
        <f>'05 - SO 07 - Veřejné osvě...'!F33</f>
        <v>0</v>
      </c>
      <c r="BA99" s="63">
        <f>'05 - SO 07 - Veřejné osvě...'!F34</f>
        <v>0</v>
      </c>
      <c r="BB99" s="63">
        <f>'05 - SO 07 - Veřejné osvě...'!F35</f>
        <v>0</v>
      </c>
      <c r="BC99" s="63">
        <f>'05 - SO 07 - Veřejné osvě...'!F36</f>
        <v>0</v>
      </c>
      <c r="BD99" s="65">
        <f>'05 - SO 07 - Veřejné osvě...'!F37</f>
        <v>0</v>
      </c>
      <c r="BT99" s="66" t="s">
        <v>85</v>
      </c>
      <c r="BV99" s="66" t="s">
        <v>79</v>
      </c>
      <c r="BW99" s="66" t="s">
        <v>99</v>
      </c>
      <c r="BX99" s="66" t="s">
        <v>4</v>
      </c>
      <c r="CL99" s="66" t="s">
        <v>17</v>
      </c>
      <c r="CM99" s="66" t="s">
        <v>87</v>
      </c>
    </row>
    <row r="100" spans="1:91" s="6" customFormat="1" ht="16.5" customHeight="1" x14ac:dyDescent="0.2">
      <c r="A100" s="57" t="s">
        <v>81</v>
      </c>
      <c r="B100" s="58"/>
      <c r="C100" s="59"/>
      <c r="D100" s="88" t="s">
        <v>100</v>
      </c>
      <c r="E100" s="88"/>
      <c r="F100" s="88"/>
      <c r="G100" s="88"/>
      <c r="H100" s="88"/>
      <c r="I100" s="60"/>
      <c r="J100" s="88" t="s">
        <v>101</v>
      </c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6">
        <f>'06 - SO 11 - Sadové úpravy '!J30</f>
        <v>0</v>
      </c>
      <c r="AH100" s="87"/>
      <c r="AI100" s="87"/>
      <c r="AJ100" s="87"/>
      <c r="AK100" s="87"/>
      <c r="AL100" s="87"/>
      <c r="AM100" s="87"/>
      <c r="AN100" s="86">
        <f t="shared" si="0"/>
        <v>0</v>
      </c>
      <c r="AO100" s="87"/>
      <c r="AP100" s="87"/>
      <c r="AQ100" s="61" t="s">
        <v>84</v>
      </c>
      <c r="AR100" s="58"/>
      <c r="AS100" s="62">
        <v>0</v>
      </c>
      <c r="AT100" s="63">
        <f t="shared" si="1"/>
        <v>0</v>
      </c>
      <c r="AU100" s="64">
        <f>'06 - SO 11 - Sadové úpravy '!P118</f>
        <v>615.4926999999999</v>
      </c>
      <c r="AV100" s="63">
        <f>'06 - SO 11 - Sadové úpravy '!J33</f>
        <v>0</v>
      </c>
      <c r="AW100" s="63">
        <f>'06 - SO 11 - Sadové úpravy '!J34</f>
        <v>0</v>
      </c>
      <c r="AX100" s="63">
        <f>'06 - SO 11 - Sadové úpravy '!J35</f>
        <v>0</v>
      </c>
      <c r="AY100" s="63">
        <f>'06 - SO 11 - Sadové úpravy '!J36</f>
        <v>0</v>
      </c>
      <c r="AZ100" s="63">
        <f>'06 - SO 11 - Sadové úpravy '!F33</f>
        <v>0</v>
      </c>
      <c r="BA100" s="63">
        <f>'06 - SO 11 - Sadové úpravy '!F34</f>
        <v>0</v>
      </c>
      <c r="BB100" s="63">
        <f>'06 - SO 11 - Sadové úpravy '!F35</f>
        <v>0</v>
      </c>
      <c r="BC100" s="63">
        <f>'06 - SO 11 - Sadové úpravy '!F36</f>
        <v>0</v>
      </c>
      <c r="BD100" s="65">
        <f>'06 - SO 11 - Sadové úpravy '!F37</f>
        <v>0</v>
      </c>
      <c r="BT100" s="66" t="s">
        <v>85</v>
      </c>
      <c r="BV100" s="66" t="s">
        <v>79</v>
      </c>
      <c r="BW100" s="66" t="s">
        <v>102</v>
      </c>
      <c r="BX100" s="66" t="s">
        <v>4</v>
      </c>
      <c r="CL100" s="66" t="s">
        <v>17</v>
      </c>
      <c r="CM100" s="66" t="s">
        <v>87</v>
      </c>
    </row>
    <row r="101" spans="1:91" s="6" customFormat="1" ht="24.75" customHeight="1" x14ac:dyDescent="0.2">
      <c r="A101" s="57" t="s">
        <v>81</v>
      </c>
      <c r="B101" s="58"/>
      <c r="C101" s="59"/>
      <c r="D101" s="88" t="s">
        <v>103</v>
      </c>
      <c r="E101" s="88"/>
      <c r="F101" s="88"/>
      <c r="G101" s="88"/>
      <c r="H101" s="88"/>
      <c r="I101" s="60"/>
      <c r="J101" s="88" t="s">
        <v>104</v>
      </c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6">
        <f>'07 - Povýsadbová rozvojov...'!J30</f>
        <v>0</v>
      </c>
      <c r="AH101" s="87"/>
      <c r="AI101" s="87"/>
      <c r="AJ101" s="87"/>
      <c r="AK101" s="87"/>
      <c r="AL101" s="87"/>
      <c r="AM101" s="87"/>
      <c r="AN101" s="86">
        <f t="shared" si="0"/>
        <v>0</v>
      </c>
      <c r="AO101" s="87"/>
      <c r="AP101" s="87"/>
      <c r="AQ101" s="61" t="s">
        <v>84</v>
      </c>
      <c r="AR101" s="58"/>
      <c r="AS101" s="67">
        <v>0</v>
      </c>
      <c r="AT101" s="68">
        <f t="shared" si="1"/>
        <v>0</v>
      </c>
      <c r="AU101" s="69">
        <f>'07 - Povýsadbová rozvojov...'!P120</f>
        <v>857.38699999999983</v>
      </c>
      <c r="AV101" s="68">
        <f>'07 - Povýsadbová rozvojov...'!J33</f>
        <v>0</v>
      </c>
      <c r="AW101" s="68">
        <f>'07 - Povýsadbová rozvojov...'!J34</f>
        <v>0</v>
      </c>
      <c r="AX101" s="68">
        <f>'07 - Povýsadbová rozvojov...'!J35</f>
        <v>0</v>
      </c>
      <c r="AY101" s="68">
        <f>'07 - Povýsadbová rozvojov...'!J36</f>
        <v>0</v>
      </c>
      <c r="AZ101" s="68">
        <f>'07 - Povýsadbová rozvojov...'!F33</f>
        <v>0</v>
      </c>
      <c r="BA101" s="68">
        <f>'07 - Povýsadbová rozvojov...'!F34</f>
        <v>0</v>
      </c>
      <c r="BB101" s="68">
        <f>'07 - Povýsadbová rozvojov...'!F35</f>
        <v>0</v>
      </c>
      <c r="BC101" s="68">
        <f>'07 - Povýsadbová rozvojov...'!F36</f>
        <v>0</v>
      </c>
      <c r="BD101" s="70">
        <f>'07 - Povýsadbová rozvojov...'!F37</f>
        <v>0</v>
      </c>
      <c r="BT101" s="66" t="s">
        <v>85</v>
      </c>
      <c r="BV101" s="66" t="s">
        <v>79</v>
      </c>
      <c r="BW101" s="66" t="s">
        <v>105</v>
      </c>
      <c r="BX101" s="66" t="s">
        <v>4</v>
      </c>
      <c r="CL101" s="66" t="s">
        <v>17</v>
      </c>
      <c r="CM101" s="66" t="s">
        <v>87</v>
      </c>
    </row>
    <row r="102" spans="1:91" s="1" customFormat="1" ht="30" customHeight="1" x14ac:dyDescent="0.2">
      <c r="B102" s="19"/>
      <c r="AR102" s="19"/>
    </row>
    <row r="103" spans="1:91" s="1" customFormat="1" ht="6.95" customHeight="1" x14ac:dyDescent="0.2"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19"/>
    </row>
  </sheetData>
  <mergeCells count="64">
    <mergeCell ref="L85:AJ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L30:P30"/>
    <mergeCell ref="W30:AE30"/>
    <mergeCell ref="K5:AJ5"/>
    <mergeCell ref="K6:AJ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 - Vedlejší a ostatní n...'!C2" display="/" xr:uid="{00000000-0004-0000-0000-000000000000}"/>
    <hyperlink ref="A96" location="'02 - SO 02 - Pěší propojka'!C2" display="/" xr:uid="{00000000-0004-0000-0000-000001000000}"/>
    <hyperlink ref="A97" location="'03 - SO 05 - Parkoviště p...'!C2" display="/" xr:uid="{00000000-0004-0000-0000-000002000000}"/>
    <hyperlink ref="A98" location="'04 - SO 06 - Řešení zpevn...'!C2" display="/" xr:uid="{00000000-0004-0000-0000-000003000000}"/>
    <hyperlink ref="A99" location="'05 - SO 07 - Veřejné osvě...'!C2" display="/" xr:uid="{00000000-0004-0000-0000-000004000000}"/>
    <hyperlink ref="A100" location="'06 - SO 11 - Sadové úpravy '!C2" display="/" xr:uid="{00000000-0004-0000-0000-000005000000}"/>
    <hyperlink ref="A101" location="'07 - Povýsadbová rozvojov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0"/>
  <sheetViews>
    <sheetView showGridLines="0" topLeftCell="A110" workbookViewId="0">
      <selection activeCell="I129" activeCellId="2" sqref="I123 I126:I127 I129"/>
    </sheetView>
  </sheetViews>
  <sheetFormatPr defaultRowHeight="11.25" x14ac:dyDescent="0.2"/>
  <cols>
    <col min="1" max="1" width="8.33203125" style="105" customWidth="1"/>
    <col min="2" max="2" width="1.1640625" style="105" customWidth="1"/>
    <col min="3" max="3" width="4.1640625" style="105" customWidth="1"/>
    <col min="4" max="4" width="4.33203125" style="105" customWidth="1"/>
    <col min="5" max="5" width="17.1640625" style="105" customWidth="1"/>
    <col min="6" max="6" width="100.83203125" style="105" customWidth="1"/>
    <col min="7" max="7" width="7.5" style="105" customWidth="1"/>
    <col min="8" max="8" width="14" style="105" customWidth="1"/>
    <col min="9" max="9" width="15.83203125" style="105" customWidth="1"/>
    <col min="10" max="11" width="22.33203125" style="105" customWidth="1"/>
    <col min="12" max="12" width="9.33203125" style="105" customWidth="1"/>
    <col min="13" max="13" width="10.83203125" style="105" hidden="1" customWidth="1"/>
    <col min="14" max="14" width="9.33203125" style="105" hidden="1"/>
    <col min="15" max="20" width="14.1640625" style="105" hidden="1" customWidth="1"/>
    <col min="21" max="21" width="16.33203125" style="105" hidden="1" customWidth="1"/>
    <col min="22" max="22" width="12.33203125" style="105" customWidth="1"/>
    <col min="23" max="23" width="16.33203125" style="105" customWidth="1"/>
    <col min="24" max="24" width="12.33203125" style="105" customWidth="1"/>
    <col min="25" max="25" width="15" style="105" customWidth="1"/>
    <col min="26" max="26" width="11" style="105" customWidth="1"/>
    <col min="27" max="27" width="15" style="105" customWidth="1"/>
    <col min="28" max="28" width="16.33203125" style="105" customWidth="1"/>
    <col min="29" max="29" width="11" style="105" customWidth="1"/>
    <col min="30" max="30" width="15" style="105" customWidth="1"/>
    <col min="31" max="31" width="16.33203125" style="105" customWidth="1"/>
    <col min="32" max="43" width="9.33203125" style="105"/>
    <col min="44" max="65" width="9.33203125" style="105" hidden="1"/>
    <col min="66" max="16384" width="9.33203125" style="105"/>
  </cols>
  <sheetData>
    <row r="2" spans="2:46" ht="36.950000000000003" customHeight="1" x14ac:dyDescent="0.2">
      <c r="L2" s="106" t="s">
        <v>5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AT2" s="108" t="s">
        <v>86</v>
      </c>
    </row>
    <row r="3" spans="2:46" ht="6.95" customHeight="1" x14ac:dyDescent="0.2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  <c r="AT3" s="108" t="s">
        <v>87</v>
      </c>
    </row>
    <row r="4" spans="2:46" ht="24.95" customHeight="1" x14ac:dyDescent="0.2">
      <c r="B4" s="111"/>
      <c r="D4" s="112" t="s">
        <v>106</v>
      </c>
      <c r="L4" s="111"/>
      <c r="M4" s="113" t="s">
        <v>10</v>
      </c>
      <c r="AT4" s="108" t="s">
        <v>3</v>
      </c>
    </row>
    <row r="5" spans="2:46" ht="6.95" customHeight="1" x14ac:dyDescent="0.2">
      <c r="B5" s="111"/>
      <c r="L5" s="111"/>
    </row>
    <row r="6" spans="2:46" ht="12" customHeight="1" x14ac:dyDescent="0.2">
      <c r="B6" s="111"/>
      <c r="D6" s="114" t="s">
        <v>14</v>
      </c>
      <c r="L6" s="111"/>
    </row>
    <row r="7" spans="2:46" ht="16.5" customHeight="1" x14ac:dyDescent="0.2">
      <c r="B7" s="111"/>
      <c r="E7" s="115" t="str">
        <f>'Rekapitulace stavby'!K6</f>
        <v>REVITALIZACE PARKU NA PLÁNI - ETAPA 2</v>
      </c>
      <c r="F7" s="116"/>
      <c r="G7" s="116"/>
      <c r="H7" s="116"/>
      <c r="L7" s="111"/>
    </row>
    <row r="8" spans="2:46" s="118" customFormat="1" ht="12" customHeight="1" x14ac:dyDescent="0.2">
      <c r="B8" s="117"/>
      <c r="D8" s="114" t="s">
        <v>107</v>
      </c>
      <c r="L8" s="117"/>
    </row>
    <row r="9" spans="2:46" s="118" customFormat="1" ht="16.5" customHeight="1" x14ac:dyDescent="0.2">
      <c r="B9" s="117"/>
      <c r="E9" s="119" t="s">
        <v>108</v>
      </c>
      <c r="F9" s="120"/>
      <c r="G9" s="120"/>
      <c r="H9" s="120"/>
      <c r="L9" s="117"/>
    </row>
    <row r="10" spans="2:46" s="118" customFormat="1" x14ac:dyDescent="0.2">
      <c r="B10" s="117"/>
      <c r="L10" s="117"/>
    </row>
    <row r="11" spans="2:46" s="118" customFormat="1" ht="12" customHeight="1" x14ac:dyDescent="0.2">
      <c r="B11" s="117"/>
      <c r="D11" s="114" t="s">
        <v>16</v>
      </c>
      <c r="F11" s="121" t="s">
        <v>17</v>
      </c>
      <c r="I11" s="114" t="s">
        <v>18</v>
      </c>
      <c r="J11" s="121" t="s">
        <v>1</v>
      </c>
      <c r="L11" s="117"/>
    </row>
    <row r="12" spans="2:46" s="118" customFormat="1" ht="12" customHeight="1" x14ac:dyDescent="0.2">
      <c r="B12" s="117"/>
      <c r="D12" s="114" t="s">
        <v>20</v>
      </c>
      <c r="F12" s="121" t="s">
        <v>21</v>
      </c>
      <c r="I12" s="114" t="s">
        <v>22</v>
      </c>
      <c r="J12" s="122" t="str">
        <f>'Rekapitulace stavby'!AN8</f>
        <v>16. 8. 2023</v>
      </c>
      <c r="L12" s="117"/>
    </row>
    <row r="13" spans="2:46" s="118" customFormat="1" ht="10.9" customHeight="1" x14ac:dyDescent="0.2">
      <c r="B13" s="117"/>
      <c r="L13" s="117"/>
    </row>
    <row r="14" spans="2:46" s="118" customFormat="1" ht="12" customHeight="1" x14ac:dyDescent="0.2">
      <c r="B14" s="117"/>
      <c r="D14" s="114" t="s">
        <v>24</v>
      </c>
      <c r="I14" s="114" t="s">
        <v>25</v>
      </c>
      <c r="J14" s="121" t="s">
        <v>1</v>
      </c>
      <c r="L14" s="117"/>
    </row>
    <row r="15" spans="2:46" s="118" customFormat="1" ht="18" customHeight="1" x14ac:dyDescent="0.2">
      <c r="B15" s="117"/>
      <c r="E15" s="121" t="s">
        <v>26</v>
      </c>
      <c r="I15" s="114" t="s">
        <v>27</v>
      </c>
      <c r="J15" s="121" t="s">
        <v>1</v>
      </c>
      <c r="L15" s="117"/>
    </row>
    <row r="16" spans="2:46" s="118" customFormat="1" ht="6.95" customHeight="1" x14ac:dyDescent="0.2">
      <c r="B16" s="117"/>
      <c r="L16" s="117"/>
    </row>
    <row r="17" spans="2:12" s="118" customFormat="1" ht="12" customHeight="1" x14ac:dyDescent="0.2">
      <c r="B17" s="117"/>
      <c r="D17" s="114" t="s">
        <v>28</v>
      </c>
      <c r="I17" s="114" t="s">
        <v>25</v>
      </c>
      <c r="J17" s="121" t="str">
        <f>'Rekapitulace stavby'!AN13</f>
        <v/>
      </c>
      <c r="L17" s="117"/>
    </row>
    <row r="18" spans="2:12" s="118" customFormat="1" ht="18" customHeight="1" x14ac:dyDescent="0.2">
      <c r="B18" s="117"/>
      <c r="E18" s="123" t="str">
        <f>'Rekapitulace stavby'!E14</f>
        <v xml:space="preserve"> </v>
      </c>
      <c r="F18" s="123"/>
      <c r="G18" s="123"/>
      <c r="H18" s="123"/>
      <c r="I18" s="114" t="s">
        <v>27</v>
      </c>
      <c r="J18" s="121" t="str">
        <f>'Rekapitulace stavby'!AN14</f>
        <v/>
      </c>
      <c r="L18" s="117"/>
    </row>
    <row r="19" spans="2:12" s="118" customFormat="1" ht="6.95" customHeight="1" x14ac:dyDescent="0.2">
      <c r="B19" s="117"/>
      <c r="L19" s="117"/>
    </row>
    <row r="20" spans="2:12" s="118" customFormat="1" ht="12" customHeight="1" x14ac:dyDescent="0.2">
      <c r="B20" s="117"/>
      <c r="D20" s="114" t="s">
        <v>30</v>
      </c>
      <c r="I20" s="114" t="s">
        <v>25</v>
      </c>
      <c r="J20" s="121" t="s">
        <v>1</v>
      </c>
      <c r="L20" s="117"/>
    </row>
    <row r="21" spans="2:12" s="118" customFormat="1" ht="18" customHeight="1" x14ac:dyDescent="0.2">
      <c r="B21" s="117"/>
      <c r="E21" s="121" t="s">
        <v>31</v>
      </c>
      <c r="I21" s="114" t="s">
        <v>27</v>
      </c>
      <c r="J21" s="121" t="s">
        <v>1</v>
      </c>
      <c r="L21" s="117"/>
    </row>
    <row r="22" spans="2:12" s="118" customFormat="1" ht="6.95" customHeight="1" x14ac:dyDescent="0.2">
      <c r="B22" s="117"/>
      <c r="L22" s="117"/>
    </row>
    <row r="23" spans="2:12" s="118" customFormat="1" ht="12" customHeight="1" x14ac:dyDescent="0.2">
      <c r="B23" s="117"/>
      <c r="D23" s="114" t="s">
        <v>33</v>
      </c>
      <c r="I23" s="114" t="s">
        <v>25</v>
      </c>
      <c r="J23" s="121" t="s">
        <v>1</v>
      </c>
      <c r="L23" s="117"/>
    </row>
    <row r="24" spans="2:12" s="118" customFormat="1" ht="18" customHeight="1" x14ac:dyDescent="0.2">
      <c r="B24" s="117"/>
      <c r="E24" s="121" t="s">
        <v>34</v>
      </c>
      <c r="I24" s="114" t="s">
        <v>27</v>
      </c>
      <c r="J24" s="121" t="s">
        <v>1</v>
      </c>
      <c r="L24" s="117"/>
    </row>
    <row r="25" spans="2:12" s="118" customFormat="1" ht="6.95" customHeight="1" x14ac:dyDescent="0.2">
      <c r="B25" s="117"/>
      <c r="L25" s="117"/>
    </row>
    <row r="26" spans="2:12" s="118" customFormat="1" ht="12" customHeight="1" x14ac:dyDescent="0.2">
      <c r="B26" s="117"/>
      <c r="D26" s="114" t="s">
        <v>35</v>
      </c>
      <c r="L26" s="117"/>
    </row>
    <row r="27" spans="2:12" s="125" customFormat="1" ht="16.5" customHeight="1" x14ac:dyDescent="0.2">
      <c r="B27" s="124"/>
      <c r="E27" s="126" t="s">
        <v>1</v>
      </c>
      <c r="F27" s="126"/>
      <c r="G27" s="126"/>
      <c r="H27" s="126"/>
      <c r="L27" s="124"/>
    </row>
    <row r="28" spans="2:12" s="118" customFormat="1" ht="6.95" customHeight="1" x14ac:dyDescent="0.2">
      <c r="B28" s="117"/>
      <c r="L28" s="117"/>
    </row>
    <row r="29" spans="2:12" s="118" customFormat="1" ht="6.95" customHeight="1" x14ac:dyDescent="0.2">
      <c r="B29" s="117"/>
      <c r="D29" s="127"/>
      <c r="E29" s="127"/>
      <c r="F29" s="127"/>
      <c r="G29" s="127"/>
      <c r="H29" s="127"/>
      <c r="I29" s="127"/>
      <c r="J29" s="127"/>
      <c r="K29" s="127"/>
      <c r="L29" s="117"/>
    </row>
    <row r="30" spans="2:12" s="118" customFormat="1" ht="25.35" customHeight="1" x14ac:dyDescent="0.2">
      <c r="B30" s="117"/>
      <c r="D30" s="128" t="s">
        <v>37</v>
      </c>
      <c r="J30" s="129">
        <f>ROUND(J120, 2)</f>
        <v>0</v>
      </c>
      <c r="L30" s="117"/>
    </row>
    <row r="31" spans="2:12" s="118" customFormat="1" ht="6.95" customHeight="1" x14ac:dyDescent="0.2">
      <c r="B31" s="117"/>
      <c r="D31" s="127"/>
      <c r="E31" s="127"/>
      <c r="F31" s="127"/>
      <c r="G31" s="127"/>
      <c r="H31" s="127"/>
      <c r="I31" s="127"/>
      <c r="J31" s="127"/>
      <c r="K31" s="127"/>
      <c r="L31" s="117"/>
    </row>
    <row r="32" spans="2:12" s="118" customFormat="1" ht="14.45" customHeight="1" x14ac:dyDescent="0.2">
      <c r="B32" s="117"/>
      <c r="F32" s="130" t="s">
        <v>39</v>
      </c>
      <c r="I32" s="130" t="s">
        <v>38</v>
      </c>
      <c r="J32" s="130" t="s">
        <v>40</v>
      </c>
      <c r="L32" s="117"/>
    </row>
    <row r="33" spans="2:12" s="118" customFormat="1" ht="14.45" customHeight="1" x14ac:dyDescent="0.2">
      <c r="B33" s="117"/>
      <c r="D33" s="131" t="s">
        <v>41</v>
      </c>
      <c r="E33" s="114" t="s">
        <v>42</v>
      </c>
      <c r="F33" s="132">
        <f>ROUND((SUM(BE120:BE129)),  2)</f>
        <v>0</v>
      </c>
      <c r="I33" s="133">
        <v>0.21</v>
      </c>
      <c r="J33" s="132">
        <f>ROUND(((SUM(BE120:BE129))*I33),  2)</f>
        <v>0</v>
      </c>
      <c r="L33" s="117"/>
    </row>
    <row r="34" spans="2:12" s="118" customFormat="1" ht="14.45" customHeight="1" x14ac:dyDescent="0.2">
      <c r="B34" s="117"/>
      <c r="E34" s="114" t="s">
        <v>43</v>
      </c>
      <c r="F34" s="132">
        <f>ROUND((SUM(BF120:BF129)),  2)</f>
        <v>0</v>
      </c>
      <c r="I34" s="133">
        <v>0.15</v>
      </c>
      <c r="J34" s="132">
        <f>ROUND(((SUM(BF120:BF129))*I34),  2)</f>
        <v>0</v>
      </c>
      <c r="L34" s="117"/>
    </row>
    <row r="35" spans="2:12" s="118" customFormat="1" ht="14.45" hidden="1" customHeight="1" x14ac:dyDescent="0.2">
      <c r="B35" s="117"/>
      <c r="E35" s="114" t="s">
        <v>44</v>
      </c>
      <c r="F35" s="132">
        <f>ROUND((SUM(BG120:BG129)),  2)</f>
        <v>0</v>
      </c>
      <c r="I35" s="133">
        <v>0.21</v>
      </c>
      <c r="J35" s="132">
        <f>0</f>
        <v>0</v>
      </c>
      <c r="L35" s="117"/>
    </row>
    <row r="36" spans="2:12" s="118" customFormat="1" ht="14.45" hidden="1" customHeight="1" x14ac:dyDescent="0.2">
      <c r="B36" s="117"/>
      <c r="E36" s="114" t="s">
        <v>45</v>
      </c>
      <c r="F36" s="132">
        <f>ROUND((SUM(BH120:BH129)),  2)</f>
        <v>0</v>
      </c>
      <c r="I36" s="133">
        <v>0.15</v>
      </c>
      <c r="J36" s="132">
        <f>0</f>
        <v>0</v>
      </c>
      <c r="L36" s="117"/>
    </row>
    <row r="37" spans="2:12" s="118" customFormat="1" ht="14.45" hidden="1" customHeight="1" x14ac:dyDescent="0.2">
      <c r="B37" s="117"/>
      <c r="E37" s="114" t="s">
        <v>46</v>
      </c>
      <c r="F37" s="132">
        <f>ROUND((SUM(BI120:BI129)),  2)</f>
        <v>0</v>
      </c>
      <c r="I37" s="133">
        <v>0</v>
      </c>
      <c r="J37" s="132">
        <f>0</f>
        <v>0</v>
      </c>
      <c r="L37" s="117"/>
    </row>
    <row r="38" spans="2:12" s="118" customFormat="1" ht="6.95" customHeight="1" x14ac:dyDescent="0.2">
      <c r="B38" s="117"/>
      <c r="L38" s="117"/>
    </row>
    <row r="39" spans="2:12" s="118" customFormat="1" ht="25.35" customHeight="1" x14ac:dyDescent="0.2">
      <c r="B39" s="117"/>
      <c r="C39" s="134"/>
      <c r="D39" s="135" t="s">
        <v>47</v>
      </c>
      <c r="E39" s="136"/>
      <c r="F39" s="136"/>
      <c r="G39" s="137" t="s">
        <v>48</v>
      </c>
      <c r="H39" s="138" t="s">
        <v>49</v>
      </c>
      <c r="I39" s="136"/>
      <c r="J39" s="139">
        <f>SUM(J30:J37)</f>
        <v>0</v>
      </c>
      <c r="K39" s="140"/>
      <c r="L39" s="117"/>
    </row>
    <row r="40" spans="2:12" s="118" customFormat="1" ht="14.45" customHeight="1" x14ac:dyDescent="0.2">
      <c r="B40" s="117"/>
      <c r="L40" s="117"/>
    </row>
    <row r="41" spans="2:12" ht="14.45" customHeight="1" x14ac:dyDescent="0.2">
      <c r="B41" s="111"/>
      <c r="L41" s="111"/>
    </row>
    <row r="42" spans="2:12" ht="14.45" customHeight="1" x14ac:dyDescent="0.2">
      <c r="B42" s="111"/>
      <c r="L42" s="111"/>
    </row>
    <row r="43" spans="2:12" ht="14.45" customHeight="1" x14ac:dyDescent="0.2">
      <c r="B43" s="111"/>
      <c r="L43" s="111"/>
    </row>
    <row r="44" spans="2:12" ht="14.45" customHeight="1" x14ac:dyDescent="0.2">
      <c r="B44" s="111"/>
      <c r="L44" s="111"/>
    </row>
    <row r="45" spans="2:12" ht="14.45" customHeight="1" x14ac:dyDescent="0.2">
      <c r="B45" s="111"/>
      <c r="L45" s="111"/>
    </row>
    <row r="46" spans="2:12" ht="14.45" customHeight="1" x14ac:dyDescent="0.2">
      <c r="B46" s="111"/>
      <c r="L46" s="111"/>
    </row>
    <row r="47" spans="2:12" ht="14.45" customHeight="1" x14ac:dyDescent="0.2">
      <c r="B47" s="111"/>
      <c r="L47" s="111"/>
    </row>
    <row r="48" spans="2:12" ht="14.45" customHeight="1" x14ac:dyDescent="0.2">
      <c r="B48" s="111"/>
      <c r="L48" s="111"/>
    </row>
    <row r="49" spans="2:12" ht="14.45" customHeight="1" x14ac:dyDescent="0.2">
      <c r="B49" s="111"/>
      <c r="L49" s="111"/>
    </row>
    <row r="50" spans="2:12" s="118" customFormat="1" ht="14.45" customHeight="1" x14ac:dyDescent="0.2">
      <c r="B50" s="117"/>
      <c r="D50" s="141" t="s">
        <v>50</v>
      </c>
      <c r="E50" s="142"/>
      <c r="F50" s="142"/>
      <c r="G50" s="141" t="s">
        <v>51</v>
      </c>
      <c r="H50" s="142"/>
      <c r="I50" s="142"/>
      <c r="J50" s="142"/>
      <c r="K50" s="142"/>
      <c r="L50" s="117"/>
    </row>
    <row r="51" spans="2:12" x14ac:dyDescent="0.2">
      <c r="B51" s="111"/>
      <c r="L51" s="111"/>
    </row>
    <row r="52" spans="2:12" x14ac:dyDescent="0.2">
      <c r="B52" s="111"/>
      <c r="L52" s="111"/>
    </row>
    <row r="53" spans="2:12" x14ac:dyDescent="0.2">
      <c r="B53" s="111"/>
      <c r="L53" s="111"/>
    </row>
    <row r="54" spans="2:12" x14ac:dyDescent="0.2">
      <c r="B54" s="111"/>
      <c r="L54" s="111"/>
    </row>
    <row r="55" spans="2:12" x14ac:dyDescent="0.2">
      <c r="B55" s="111"/>
      <c r="L55" s="111"/>
    </row>
    <row r="56" spans="2:12" x14ac:dyDescent="0.2">
      <c r="B56" s="111"/>
      <c r="L56" s="111"/>
    </row>
    <row r="57" spans="2:12" x14ac:dyDescent="0.2">
      <c r="B57" s="111"/>
      <c r="L57" s="111"/>
    </row>
    <row r="58" spans="2:12" x14ac:dyDescent="0.2">
      <c r="B58" s="111"/>
      <c r="L58" s="111"/>
    </row>
    <row r="59" spans="2:12" x14ac:dyDescent="0.2">
      <c r="B59" s="111"/>
      <c r="L59" s="111"/>
    </row>
    <row r="60" spans="2:12" x14ac:dyDescent="0.2">
      <c r="B60" s="111"/>
      <c r="L60" s="111"/>
    </row>
    <row r="61" spans="2:12" s="118" customFormat="1" ht="12.75" x14ac:dyDescent="0.2">
      <c r="B61" s="117"/>
      <c r="D61" s="143" t="s">
        <v>52</v>
      </c>
      <c r="E61" s="144"/>
      <c r="F61" s="145" t="s">
        <v>53</v>
      </c>
      <c r="G61" s="143" t="s">
        <v>52</v>
      </c>
      <c r="H61" s="144"/>
      <c r="I61" s="144"/>
      <c r="J61" s="146" t="s">
        <v>53</v>
      </c>
      <c r="K61" s="144"/>
      <c r="L61" s="117"/>
    </row>
    <row r="62" spans="2:12" x14ac:dyDescent="0.2">
      <c r="B62" s="111"/>
      <c r="L62" s="111"/>
    </row>
    <row r="63" spans="2:12" x14ac:dyDescent="0.2">
      <c r="B63" s="111"/>
      <c r="L63" s="111"/>
    </row>
    <row r="64" spans="2:12" x14ac:dyDescent="0.2">
      <c r="B64" s="111"/>
      <c r="L64" s="111"/>
    </row>
    <row r="65" spans="2:12" s="118" customFormat="1" ht="12.75" x14ac:dyDescent="0.2">
      <c r="B65" s="117"/>
      <c r="D65" s="141" t="s">
        <v>54</v>
      </c>
      <c r="E65" s="142"/>
      <c r="F65" s="142"/>
      <c r="G65" s="141" t="s">
        <v>55</v>
      </c>
      <c r="H65" s="142"/>
      <c r="I65" s="142"/>
      <c r="J65" s="142"/>
      <c r="K65" s="142"/>
      <c r="L65" s="117"/>
    </row>
    <row r="66" spans="2:12" x14ac:dyDescent="0.2">
      <c r="B66" s="111"/>
      <c r="L66" s="111"/>
    </row>
    <row r="67" spans="2:12" x14ac:dyDescent="0.2">
      <c r="B67" s="111"/>
      <c r="L67" s="111"/>
    </row>
    <row r="68" spans="2:12" x14ac:dyDescent="0.2">
      <c r="B68" s="111"/>
      <c r="L68" s="111"/>
    </row>
    <row r="69" spans="2:12" x14ac:dyDescent="0.2">
      <c r="B69" s="111"/>
      <c r="L69" s="111"/>
    </row>
    <row r="70" spans="2:12" x14ac:dyDescent="0.2">
      <c r="B70" s="111"/>
      <c r="L70" s="111"/>
    </row>
    <row r="71" spans="2:12" x14ac:dyDescent="0.2">
      <c r="B71" s="111"/>
      <c r="L71" s="111"/>
    </row>
    <row r="72" spans="2:12" x14ac:dyDescent="0.2">
      <c r="B72" s="111"/>
      <c r="L72" s="111"/>
    </row>
    <row r="73" spans="2:12" x14ac:dyDescent="0.2">
      <c r="B73" s="111"/>
      <c r="L73" s="111"/>
    </row>
    <row r="74" spans="2:12" x14ac:dyDescent="0.2">
      <c r="B74" s="111"/>
      <c r="L74" s="111"/>
    </row>
    <row r="75" spans="2:12" x14ac:dyDescent="0.2">
      <c r="B75" s="111"/>
      <c r="L75" s="111"/>
    </row>
    <row r="76" spans="2:12" s="118" customFormat="1" ht="12.75" x14ac:dyDescent="0.2">
      <c r="B76" s="117"/>
      <c r="D76" s="143" t="s">
        <v>52</v>
      </c>
      <c r="E76" s="144"/>
      <c r="F76" s="145" t="s">
        <v>53</v>
      </c>
      <c r="G76" s="143" t="s">
        <v>52</v>
      </c>
      <c r="H76" s="144"/>
      <c r="I76" s="144"/>
      <c r="J76" s="146" t="s">
        <v>53</v>
      </c>
      <c r="K76" s="144"/>
      <c r="L76" s="117"/>
    </row>
    <row r="77" spans="2:12" s="118" customFormat="1" ht="14.45" customHeight="1" x14ac:dyDescent="0.2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17"/>
    </row>
    <row r="81" spans="2:47" s="118" customFormat="1" ht="6.95" customHeight="1" x14ac:dyDescent="0.2"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117"/>
    </row>
    <row r="82" spans="2:47" s="118" customFormat="1" ht="24.95" customHeight="1" x14ac:dyDescent="0.2">
      <c r="B82" s="117"/>
      <c r="C82" s="112" t="s">
        <v>109</v>
      </c>
      <c r="L82" s="117"/>
    </row>
    <row r="83" spans="2:47" s="118" customFormat="1" ht="6.95" customHeight="1" x14ac:dyDescent="0.2">
      <c r="B83" s="117"/>
      <c r="L83" s="117"/>
    </row>
    <row r="84" spans="2:47" s="118" customFormat="1" ht="12" customHeight="1" x14ac:dyDescent="0.2">
      <c r="B84" s="117"/>
      <c r="C84" s="114" t="s">
        <v>14</v>
      </c>
      <c r="L84" s="117"/>
    </row>
    <row r="85" spans="2:47" s="118" customFormat="1" ht="16.5" customHeight="1" x14ac:dyDescent="0.2">
      <c r="B85" s="117"/>
      <c r="E85" s="115" t="str">
        <f>E7</f>
        <v>REVITALIZACE PARKU NA PLÁNI - ETAPA 2</v>
      </c>
      <c r="F85" s="116"/>
      <c r="G85" s="116"/>
      <c r="H85" s="116"/>
      <c r="L85" s="117"/>
    </row>
    <row r="86" spans="2:47" s="118" customFormat="1" ht="12" customHeight="1" x14ac:dyDescent="0.2">
      <c r="B86" s="117"/>
      <c r="C86" s="114" t="s">
        <v>107</v>
      </c>
      <c r="L86" s="117"/>
    </row>
    <row r="87" spans="2:47" s="118" customFormat="1" ht="16.5" customHeight="1" x14ac:dyDescent="0.2">
      <c r="B87" s="117"/>
      <c r="E87" s="119" t="str">
        <f>E9</f>
        <v>01 - Vedlejší a ostatní náklady</v>
      </c>
      <c r="F87" s="120"/>
      <c r="G87" s="120"/>
      <c r="H87" s="120"/>
      <c r="L87" s="117"/>
    </row>
    <row r="88" spans="2:47" s="118" customFormat="1" ht="6.95" customHeight="1" x14ac:dyDescent="0.2">
      <c r="B88" s="117"/>
      <c r="L88" s="117"/>
    </row>
    <row r="89" spans="2:47" s="118" customFormat="1" ht="12" customHeight="1" x14ac:dyDescent="0.2">
      <c r="B89" s="117"/>
      <c r="C89" s="114" t="s">
        <v>20</v>
      </c>
      <c r="F89" s="121" t="str">
        <f>F12</f>
        <v>Praha 5 - Smíchov</v>
      </c>
      <c r="I89" s="114" t="s">
        <v>22</v>
      </c>
      <c r="J89" s="122" t="str">
        <f>IF(J12="","",J12)</f>
        <v>16. 8. 2023</v>
      </c>
      <c r="L89" s="117"/>
    </row>
    <row r="90" spans="2:47" s="118" customFormat="1" ht="6.95" customHeight="1" x14ac:dyDescent="0.2">
      <c r="B90" s="117"/>
      <c r="L90" s="117"/>
    </row>
    <row r="91" spans="2:47" s="118" customFormat="1" ht="25.7" customHeight="1" x14ac:dyDescent="0.2">
      <c r="B91" s="117"/>
      <c r="C91" s="114" t="s">
        <v>24</v>
      </c>
      <c r="F91" s="121" t="str">
        <f>E15</f>
        <v>Městská část Praha 5</v>
      </c>
      <c r="I91" s="114" t="s">
        <v>30</v>
      </c>
      <c r="J91" s="151" t="str">
        <f>E21</f>
        <v>ATELIER RENO spol. s r.o.</v>
      </c>
      <c r="L91" s="117"/>
    </row>
    <row r="92" spans="2:47" s="118" customFormat="1" ht="15.2" customHeight="1" x14ac:dyDescent="0.2">
      <c r="B92" s="117"/>
      <c r="C92" s="114" t="s">
        <v>28</v>
      </c>
      <c r="F92" s="121" t="str">
        <f>IF(E18="","",E18)</f>
        <v xml:space="preserve"> </v>
      </c>
      <c r="I92" s="114" t="s">
        <v>33</v>
      </c>
      <c r="J92" s="151" t="str">
        <f>E24</f>
        <v>Vladimír Mrázek</v>
      </c>
      <c r="L92" s="117"/>
    </row>
    <row r="93" spans="2:47" s="118" customFormat="1" ht="10.35" customHeight="1" x14ac:dyDescent="0.2">
      <c r="B93" s="117"/>
      <c r="L93" s="117"/>
    </row>
    <row r="94" spans="2:47" s="118" customFormat="1" ht="29.25" customHeight="1" x14ac:dyDescent="0.2">
      <c r="B94" s="117"/>
      <c r="C94" s="152" t="s">
        <v>110</v>
      </c>
      <c r="D94" s="134"/>
      <c r="E94" s="134"/>
      <c r="F94" s="134"/>
      <c r="G94" s="134"/>
      <c r="H94" s="134"/>
      <c r="I94" s="134"/>
      <c r="J94" s="153" t="s">
        <v>111</v>
      </c>
      <c r="K94" s="134"/>
      <c r="L94" s="117"/>
    </row>
    <row r="95" spans="2:47" s="118" customFormat="1" ht="10.35" customHeight="1" x14ac:dyDescent="0.2">
      <c r="B95" s="117"/>
      <c r="L95" s="117"/>
    </row>
    <row r="96" spans="2:47" s="118" customFormat="1" ht="22.9" customHeight="1" x14ac:dyDescent="0.2">
      <c r="B96" s="117"/>
      <c r="C96" s="154" t="s">
        <v>112</v>
      </c>
      <c r="J96" s="129">
        <f>J120</f>
        <v>0</v>
      </c>
      <c r="L96" s="117"/>
      <c r="AU96" s="108" t="s">
        <v>113</v>
      </c>
    </row>
    <row r="97" spans="2:12" s="156" customFormat="1" ht="24.95" customHeight="1" x14ac:dyDescent="0.2">
      <c r="B97" s="155"/>
      <c r="D97" s="157" t="s">
        <v>114</v>
      </c>
      <c r="E97" s="158"/>
      <c r="F97" s="158"/>
      <c r="G97" s="158"/>
      <c r="H97" s="158"/>
      <c r="I97" s="158"/>
      <c r="J97" s="159">
        <f>J121</f>
        <v>0</v>
      </c>
      <c r="L97" s="155"/>
    </row>
    <row r="98" spans="2:12" s="161" customFormat="1" ht="19.899999999999999" customHeight="1" x14ac:dyDescent="0.2">
      <c r="B98" s="160"/>
      <c r="D98" s="162" t="s">
        <v>115</v>
      </c>
      <c r="E98" s="163"/>
      <c r="F98" s="163"/>
      <c r="G98" s="163"/>
      <c r="H98" s="163"/>
      <c r="I98" s="163"/>
      <c r="J98" s="164">
        <f>J122</f>
        <v>0</v>
      </c>
      <c r="L98" s="160"/>
    </row>
    <row r="99" spans="2:12" s="161" customFormat="1" ht="19.899999999999999" customHeight="1" x14ac:dyDescent="0.2">
      <c r="B99" s="160"/>
      <c r="D99" s="162" t="s">
        <v>116</v>
      </c>
      <c r="E99" s="163"/>
      <c r="F99" s="163"/>
      <c r="G99" s="163"/>
      <c r="H99" s="163"/>
      <c r="I99" s="163"/>
      <c r="J99" s="164">
        <f>J125</f>
        <v>0</v>
      </c>
      <c r="L99" s="160"/>
    </row>
    <row r="100" spans="2:12" s="161" customFormat="1" ht="19.899999999999999" customHeight="1" x14ac:dyDescent="0.2">
      <c r="B100" s="160"/>
      <c r="D100" s="162" t="s">
        <v>117</v>
      </c>
      <c r="E100" s="163"/>
      <c r="F100" s="163"/>
      <c r="G100" s="163"/>
      <c r="H100" s="163"/>
      <c r="I100" s="163"/>
      <c r="J100" s="164">
        <f>J128</f>
        <v>0</v>
      </c>
      <c r="L100" s="160"/>
    </row>
    <row r="101" spans="2:12" s="118" customFormat="1" ht="21.75" customHeight="1" x14ac:dyDescent="0.2">
      <c r="B101" s="117"/>
      <c r="L101" s="117"/>
    </row>
    <row r="102" spans="2:12" s="118" customFormat="1" ht="6.95" customHeight="1" x14ac:dyDescent="0.2">
      <c r="B102" s="147"/>
      <c r="C102" s="148"/>
      <c r="D102" s="148"/>
      <c r="E102" s="148"/>
      <c r="F102" s="148"/>
      <c r="G102" s="148"/>
      <c r="H102" s="148"/>
      <c r="I102" s="148"/>
      <c r="J102" s="148"/>
      <c r="K102" s="148"/>
      <c r="L102" s="117"/>
    </row>
    <row r="106" spans="2:12" s="118" customFormat="1" ht="6.95" customHeight="1" x14ac:dyDescent="0.2">
      <c r="B106" s="149"/>
      <c r="C106" s="150"/>
      <c r="D106" s="150"/>
      <c r="E106" s="150"/>
      <c r="F106" s="150"/>
      <c r="G106" s="150"/>
      <c r="H106" s="150"/>
      <c r="I106" s="150"/>
      <c r="J106" s="150"/>
      <c r="K106" s="150"/>
      <c r="L106" s="117"/>
    </row>
    <row r="107" spans="2:12" s="118" customFormat="1" ht="24.95" customHeight="1" x14ac:dyDescent="0.2">
      <c r="B107" s="117"/>
      <c r="C107" s="112" t="s">
        <v>118</v>
      </c>
      <c r="L107" s="117"/>
    </row>
    <row r="108" spans="2:12" s="118" customFormat="1" ht="6.95" customHeight="1" x14ac:dyDescent="0.2">
      <c r="B108" s="117"/>
      <c r="L108" s="117"/>
    </row>
    <row r="109" spans="2:12" s="118" customFormat="1" ht="12" customHeight="1" x14ac:dyDescent="0.2">
      <c r="B109" s="117"/>
      <c r="C109" s="114" t="s">
        <v>14</v>
      </c>
      <c r="L109" s="117"/>
    </row>
    <row r="110" spans="2:12" s="118" customFormat="1" ht="16.5" customHeight="1" x14ac:dyDescent="0.2">
      <c r="B110" s="117"/>
      <c r="E110" s="115" t="str">
        <f>E7</f>
        <v>REVITALIZACE PARKU NA PLÁNI - ETAPA 2</v>
      </c>
      <c r="F110" s="116"/>
      <c r="G110" s="116"/>
      <c r="H110" s="116"/>
      <c r="L110" s="117"/>
    </row>
    <row r="111" spans="2:12" s="118" customFormat="1" ht="12" customHeight="1" x14ac:dyDescent="0.2">
      <c r="B111" s="117"/>
      <c r="C111" s="114" t="s">
        <v>107</v>
      </c>
      <c r="L111" s="117"/>
    </row>
    <row r="112" spans="2:12" s="118" customFormat="1" ht="16.5" customHeight="1" x14ac:dyDescent="0.2">
      <c r="B112" s="117"/>
      <c r="E112" s="119" t="str">
        <f>E9</f>
        <v>01 - Vedlejší a ostatní náklady</v>
      </c>
      <c r="F112" s="120"/>
      <c r="G112" s="120"/>
      <c r="H112" s="120"/>
      <c r="L112" s="117"/>
    </row>
    <row r="113" spans="2:65" s="118" customFormat="1" ht="6.95" customHeight="1" x14ac:dyDescent="0.2">
      <c r="B113" s="117"/>
      <c r="L113" s="117"/>
    </row>
    <row r="114" spans="2:65" s="118" customFormat="1" ht="12" customHeight="1" x14ac:dyDescent="0.2">
      <c r="B114" s="117"/>
      <c r="C114" s="114" t="s">
        <v>20</v>
      </c>
      <c r="F114" s="121" t="str">
        <f>F12</f>
        <v>Praha 5 - Smíchov</v>
      </c>
      <c r="I114" s="114" t="s">
        <v>22</v>
      </c>
      <c r="J114" s="122" t="str">
        <f>IF(J12="","",J12)</f>
        <v>16. 8. 2023</v>
      </c>
      <c r="L114" s="117"/>
    </row>
    <row r="115" spans="2:65" s="118" customFormat="1" ht="6.95" customHeight="1" x14ac:dyDescent="0.2">
      <c r="B115" s="117"/>
      <c r="L115" s="117"/>
    </row>
    <row r="116" spans="2:65" s="118" customFormat="1" ht="25.7" customHeight="1" x14ac:dyDescent="0.2">
      <c r="B116" s="117"/>
      <c r="C116" s="114" t="s">
        <v>24</v>
      </c>
      <c r="F116" s="121" t="str">
        <f>E15</f>
        <v>Městská část Praha 5</v>
      </c>
      <c r="I116" s="114" t="s">
        <v>30</v>
      </c>
      <c r="J116" s="151" t="str">
        <f>E21</f>
        <v>ATELIER RENO spol. s r.o.</v>
      </c>
      <c r="L116" s="117"/>
    </row>
    <row r="117" spans="2:65" s="118" customFormat="1" ht="15.2" customHeight="1" x14ac:dyDescent="0.2">
      <c r="B117" s="117"/>
      <c r="C117" s="114" t="s">
        <v>28</v>
      </c>
      <c r="F117" s="121" t="str">
        <f>IF(E18="","",E18)</f>
        <v xml:space="preserve"> </v>
      </c>
      <c r="I117" s="114" t="s">
        <v>33</v>
      </c>
      <c r="J117" s="151" t="str">
        <f>E24</f>
        <v>Vladimír Mrázek</v>
      </c>
      <c r="L117" s="117"/>
    </row>
    <row r="118" spans="2:65" s="118" customFormat="1" ht="10.35" customHeight="1" x14ac:dyDescent="0.2">
      <c r="B118" s="117"/>
      <c r="L118" s="117"/>
    </row>
    <row r="119" spans="2:65" s="172" customFormat="1" ht="29.25" customHeight="1" x14ac:dyDescent="0.2">
      <c r="B119" s="165"/>
      <c r="C119" s="166" t="s">
        <v>119</v>
      </c>
      <c r="D119" s="167" t="s">
        <v>62</v>
      </c>
      <c r="E119" s="167" t="s">
        <v>58</v>
      </c>
      <c r="F119" s="167" t="s">
        <v>59</v>
      </c>
      <c r="G119" s="167" t="s">
        <v>120</v>
      </c>
      <c r="H119" s="167" t="s">
        <v>121</v>
      </c>
      <c r="I119" s="167" t="s">
        <v>122</v>
      </c>
      <c r="J119" s="167" t="s">
        <v>111</v>
      </c>
      <c r="K119" s="168" t="s">
        <v>123</v>
      </c>
      <c r="L119" s="165"/>
      <c r="M119" s="169" t="s">
        <v>1</v>
      </c>
      <c r="N119" s="170" t="s">
        <v>41</v>
      </c>
      <c r="O119" s="170" t="s">
        <v>124</v>
      </c>
      <c r="P119" s="170" t="s">
        <v>125</v>
      </c>
      <c r="Q119" s="170" t="s">
        <v>126</v>
      </c>
      <c r="R119" s="170" t="s">
        <v>127</v>
      </c>
      <c r="S119" s="170" t="s">
        <v>128</v>
      </c>
      <c r="T119" s="171" t="s">
        <v>129</v>
      </c>
    </row>
    <row r="120" spans="2:65" s="118" customFormat="1" ht="22.9" customHeight="1" x14ac:dyDescent="0.25">
      <c r="B120" s="117"/>
      <c r="C120" s="173" t="s">
        <v>130</v>
      </c>
      <c r="J120" s="174">
        <f>BK120</f>
        <v>0</v>
      </c>
      <c r="L120" s="117"/>
      <c r="M120" s="175"/>
      <c r="N120" s="127"/>
      <c r="O120" s="127"/>
      <c r="P120" s="176">
        <f>P121</f>
        <v>0</v>
      </c>
      <c r="Q120" s="127"/>
      <c r="R120" s="176">
        <f>R121</f>
        <v>0</v>
      </c>
      <c r="S120" s="127"/>
      <c r="T120" s="177">
        <f>T121</f>
        <v>0</v>
      </c>
      <c r="AT120" s="108" t="s">
        <v>76</v>
      </c>
      <c r="AU120" s="108" t="s">
        <v>113</v>
      </c>
      <c r="BK120" s="178">
        <f>BK121</f>
        <v>0</v>
      </c>
    </row>
    <row r="121" spans="2:65" s="180" customFormat="1" ht="25.9" customHeight="1" x14ac:dyDescent="0.2">
      <c r="B121" s="179"/>
      <c r="D121" s="181" t="s">
        <v>76</v>
      </c>
      <c r="E121" s="182" t="s">
        <v>131</v>
      </c>
      <c r="F121" s="182" t="s">
        <v>132</v>
      </c>
      <c r="J121" s="183">
        <f>BK121</f>
        <v>0</v>
      </c>
      <c r="L121" s="179"/>
      <c r="M121" s="184"/>
      <c r="P121" s="185">
        <f>P122+P125+P128</f>
        <v>0</v>
      </c>
      <c r="R121" s="185">
        <f>R122+R125+R128</f>
        <v>0</v>
      </c>
      <c r="T121" s="186">
        <f>T122+T125+T128</f>
        <v>0</v>
      </c>
      <c r="AR121" s="181" t="s">
        <v>133</v>
      </c>
      <c r="AT121" s="187" t="s">
        <v>76</v>
      </c>
      <c r="AU121" s="187" t="s">
        <v>77</v>
      </c>
      <c r="AY121" s="181" t="s">
        <v>134</v>
      </c>
      <c r="BK121" s="188">
        <f>BK122+BK125+BK128</f>
        <v>0</v>
      </c>
    </row>
    <row r="122" spans="2:65" s="180" customFormat="1" ht="22.9" customHeight="1" x14ac:dyDescent="0.2">
      <c r="B122" s="179"/>
      <c r="D122" s="181" t="s">
        <v>76</v>
      </c>
      <c r="E122" s="189" t="s">
        <v>135</v>
      </c>
      <c r="F122" s="189" t="s">
        <v>136</v>
      </c>
      <c r="J122" s="190">
        <f>BK122</f>
        <v>0</v>
      </c>
      <c r="L122" s="179"/>
      <c r="M122" s="184"/>
      <c r="P122" s="185">
        <f>SUM(P123:P124)</f>
        <v>0</v>
      </c>
      <c r="R122" s="185">
        <f>SUM(R123:R124)</f>
        <v>0</v>
      </c>
      <c r="T122" s="186">
        <f>SUM(T123:T124)</f>
        <v>0</v>
      </c>
      <c r="AR122" s="181" t="s">
        <v>133</v>
      </c>
      <c r="AT122" s="187" t="s">
        <v>76</v>
      </c>
      <c r="AU122" s="187" t="s">
        <v>85</v>
      </c>
      <c r="AY122" s="181" t="s">
        <v>134</v>
      </c>
      <c r="BK122" s="188">
        <f>SUM(BK123:BK124)</f>
        <v>0</v>
      </c>
    </row>
    <row r="123" spans="2:65" s="118" customFormat="1" ht="16.5" customHeight="1" x14ac:dyDescent="0.2">
      <c r="B123" s="117"/>
      <c r="C123" s="191" t="s">
        <v>85</v>
      </c>
      <c r="D123" s="191" t="s">
        <v>137</v>
      </c>
      <c r="E123" s="192" t="s">
        <v>138</v>
      </c>
      <c r="F123" s="193" t="s">
        <v>136</v>
      </c>
      <c r="G123" s="194" t="s">
        <v>139</v>
      </c>
      <c r="H123" s="195">
        <v>1</v>
      </c>
      <c r="I123" s="211"/>
      <c r="J123" s="196">
        <f>ROUND(I123*H123,2)</f>
        <v>0</v>
      </c>
      <c r="K123" s="193" t="s">
        <v>1</v>
      </c>
      <c r="L123" s="117"/>
      <c r="M123" s="197" t="s">
        <v>1</v>
      </c>
      <c r="N123" s="198" t="s">
        <v>42</v>
      </c>
      <c r="O123" s="199">
        <v>0</v>
      </c>
      <c r="P123" s="199">
        <f>O123*H123</f>
        <v>0</v>
      </c>
      <c r="Q123" s="199">
        <v>0</v>
      </c>
      <c r="R123" s="199">
        <f>Q123*H123</f>
        <v>0</v>
      </c>
      <c r="S123" s="199">
        <v>0</v>
      </c>
      <c r="T123" s="200">
        <f>S123*H123</f>
        <v>0</v>
      </c>
      <c r="AR123" s="201" t="s">
        <v>140</v>
      </c>
      <c r="AT123" s="201" t="s">
        <v>137</v>
      </c>
      <c r="AU123" s="201" t="s">
        <v>87</v>
      </c>
      <c r="AY123" s="108" t="s">
        <v>134</v>
      </c>
      <c r="BE123" s="202">
        <f>IF(N123="základní",J123,0)</f>
        <v>0</v>
      </c>
      <c r="BF123" s="202">
        <f>IF(N123="snížená",J123,0)</f>
        <v>0</v>
      </c>
      <c r="BG123" s="202">
        <f>IF(N123="zákl. přenesená",J123,0)</f>
        <v>0</v>
      </c>
      <c r="BH123" s="202">
        <f>IF(N123="sníž. přenesená",J123,0)</f>
        <v>0</v>
      </c>
      <c r="BI123" s="202">
        <f>IF(N123="nulová",J123,0)</f>
        <v>0</v>
      </c>
      <c r="BJ123" s="108" t="s">
        <v>85</v>
      </c>
      <c r="BK123" s="202">
        <f>ROUND(I123*H123,2)</f>
        <v>0</v>
      </c>
      <c r="BL123" s="108" t="s">
        <v>140</v>
      </c>
      <c r="BM123" s="201" t="s">
        <v>141</v>
      </c>
    </row>
    <row r="124" spans="2:65" s="118" customFormat="1" ht="126.75" x14ac:dyDescent="0.2">
      <c r="B124" s="117"/>
      <c r="D124" s="203" t="s">
        <v>142</v>
      </c>
      <c r="F124" s="204" t="s">
        <v>143</v>
      </c>
      <c r="L124" s="117"/>
      <c r="M124" s="205"/>
      <c r="T124" s="206"/>
      <c r="AT124" s="108" t="s">
        <v>142</v>
      </c>
      <c r="AU124" s="108" t="s">
        <v>87</v>
      </c>
    </row>
    <row r="125" spans="2:65" s="180" customFormat="1" ht="22.9" customHeight="1" x14ac:dyDescent="0.2">
      <c r="B125" s="179"/>
      <c r="D125" s="181" t="s">
        <v>76</v>
      </c>
      <c r="E125" s="189" t="s">
        <v>144</v>
      </c>
      <c r="F125" s="189" t="s">
        <v>145</v>
      </c>
      <c r="J125" s="190">
        <f>BK125</f>
        <v>0</v>
      </c>
      <c r="L125" s="179"/>
      <c r="M125" s="184"/>
      <c r="P125" s="185">
        <f>SUM(P126:P127)</f>
        <v>0</v>
      </c>
      <c r="R125" s="185">
        <f>SUM(R126:R127)</f>
        <v>0</v>
      </c>
      <c r="T125" s="186">
        <f>SUM(T126:T127)</f>
        <v>0</v>
      </c>
      <c r="AR125" s="181" t="s">
        <v>133</v>
      </c>
      <c r="AT125" s="187" t="s">
        <v>76</v>
      </c>
      <c r="AU125" s="187" t="s">
        <v>85</v>
      </c>
      <c r="AY125" s="181" t="s">
        <v>134</v>
      </c>
      <c r="BK125" s="188">
        <f>SUM(BK126:BK127)</f>
        <v>0</v>
      </c>
    </row>
    <row r="126" spans="2:65" s="118" customFormat="1" ht="16.5" customHeight="1" x14ac:dyDescent="0.2">
      <c r="B126" s="117"/>
      <c r="C126" s="191" t="s">
        <v>87</v>
      </c>
      <c r="D126" s="191" t="s">
        <v>137</v>
      </c>
      <c r="E126" s="192" t="s">
        <v>146</v>
      </c>
      <c r="F126" s="193" t="s">
        <v>147</v>
      </c>
      <c r="G126" s="194" t="s">
        <v>139</v>
      </c>
      <c r="H126" s="195">
        <v>1</v>
      </c>
      <c r="I126" s="211"/>
      <c r="J126" s="196">
        <f>ROUND(I126*H126,2)</f>
        <v>0</v>
      </c>
      <c r="K126" s="193" t="s">
        <v>1</v>
      </c>
      <c r="L126" s="117"/>
      <c r="M126" s="197" t="s">
        <v>1</v>
      </c>
      <c r="N126" s="198" t="s">
        <v>42</v>
      </c>
      <c r="O126" s="199">
        <v>0</v>
      </c>
      <c r="P126" s="199">
        <f>O126*H126</f>
        <v>0</v>
      </c>
      <c r="Q126" s="199">
        <v>0</v>
      </c>
      <c r="R126" s="199">
        <f>Q126*H126</f>
        <v>0</v>
      </c>
      <c r="S126" s="199">
        <v>0</v>
      </c>
      <c r="T126" s="200">
        <f>S126*H126</f>
        <v>0</v>
      </c>
      <c r="AR126" s="201" t="s">
        <v>140</v>
      </c>
      <c r="AT126" s="201" t="s">
        <v>137</v>
      </c>
      <c r="AU126" s="201" t="s">
        <v>87</v>
      </c>
      <c r="AY126" s="108" t="s">
        <v>134</v>
      </c>
      <c r="BE126" s="202">
        <f>IF(N126="základní",J126,0)</f>
        <v>0</v>
      </c>
      <c r="BF126" s="202">
        <f>IF(N126="snížená",J126,0)</f>
        <v>0</v>
      </c>
      <c r="BG126" s="202">
        <f>IF(N126="zákl. přenesená",J126,0)</f>
        <v>0</v>
      </c>
      <c r="BH126" s="202">
        <f>IF(N126="sníž. přenesená",J126,0)</f>
        <v>0</v>
      </c>
      <c r="BI126" s="202">
        <f>IF(N126="nulová",J126,0)</f>
        <v>0</v>
      </c>
      <c r="BJ126" s="108" t="s">
        <v>85</v>
      </c>
      <c r="BK126" s="202">
        <f>ROUND(I126*H126,2)</f>
        <v>0</v>
      </c>
      <c r="BL126" s="108" t="s">
        <v>140</v>
      </c>
      <c r="BM126" s="201" t="s">
        <v>148</v>
      </c>
    </row>
    <row r="127" spans="2:65" s="118" customFormat="1" ht="22.5" customHeight="1" x14ac:dyDescent="0.2">
      <c r="B127" s="117"/>
      <c r="C127" s="191" t="s">
        <v>149</v>
      </c>
      <c r="D127" s="191" t="s">
        <v>137</v>
      </c>
      <c r="E127" s="192" t="s">
        <v>150</v>
      </c>
      <c r="F127" s="193" t="s">
        <v>984</v>
      </c>
      <c r="G127" s="194" t="s">
        <v>139</v>
      </c>
      <c r="H127" s="195">
        <v>1</v>
      </c>
      <c r="I127" s="211"/>
      <c r="J127" s="196">
        <f>ROUND(I127*H127,2)</f>
        <v>0</v>
      </c>
      <c r="K127" s="193" t="s">
        <v>1</v>
      </c>
      <c r="L127" s="117"/>
      <c r="M127" s="197" t="s">
        <v>1</v>
      </c>
      <c r="N127" s="198" t="s">
        <v>42</v>
      </c>
      <c r="O127" s="199">
        <v>0</v>
      </c>
      <c r="P127" s="199">
        <f>O127*H127</f>
        <v>0</v>
      </c>
      <c r="Q127" s="199">
        <v>0</v>
      </c>
      <c r="R127" s="199">
        <f>Q127*H127</f>
        <v>0</v>
      </c>
      <c r="S127" s="199">
        <v>0</v>
      </c>
      <c r="T127" s="200">
        <f>S127*H127</f>
        <v>0</v>
      </c>
      <c r="AR127" s="201" t="s">
        <v>140</v>
      </c>
      <c r="AT127" s="201" t="s">
        <v>137</v>
      </c>
      <c r="AU127" s="201" t="s">
        <v>87</v>
      </c>
      <c r="AY127" s="108" t="s">
        <v>134</v>
      </c>
      <c r="BE127" s="202">
        <f>IF(N127="základní",J127,0)</f>
        <v>0</v>
      </c>
      <c r="BF127" s="202">
        <f>IF(N127="snížená",J127,0)</f>
        <v>0</v>
      </c>
      <c r="BG127" s="202">
        <f>IF(N127="zákl. přenesená",J127,0)</f>
        <v>0</v>
      </c>
      <c r="BH127" s="202">
        <f>IF(N127="sníž. přenesená",J127,0)</f>
        <v>0</v>
      </c>
      <c r="BI127" s="202">
        <f>IF(N127="nulová",J127,0)</f>
        <v>0</v>
      </c>
      <c r="BJ127" s="108" t="s">
        <v>85</v>
      </c>
      <c r="BK127" s="202">
        <f>ROUND(I127*H127,2)</f>
        <v>0</v>
      </c>
      <c r="BL127" s="108" t="s">
        <v>140</v>
      </c>
      <c r="BM127" s="201" t="s">
        <v>151</v>
      </c>
    </row>
    <row r="128" spans="2:65" s="180" customFormat="1" ht="22.9" customHeight="1" x14ac:dyDescent="0.2">
      <c r="B128" s="179"/>
      <c r="D128" s="181" t="s">
        <v>76</v>
      </c>
      <c r="E128" s="189" t="s">
        <v>152</v>
      </c>
      <c r="F128" s="189" t="s">
        <v>153</v>
      </c>
      <c r="J128" s="190">
        <f>BK128</f>
        <v>0</v>
      </c>
      <c r="L128" s="179"/>
      <c r="M128" s="184"/>
      <c r="P128" s="185">
        <f>P129</f>
        <v>0</v>
      </c>
      <c r="R128" s="185">
        <f>R129</f>
        <v>0</v>
      </c>
      <c r="T128" s="186">
        <f>T129</f>
        <v>0</v>
      </c>
      <c r="AR128" s="181" t="s">
        <v>133</v>
      </c>
      <c r="AT128" s="187" t="s">
        <v>76</v>
      </c>
      <c r="AU128" s="187" t="s">
        <v>85</v>
      </c>
      <c r="AY128" s="181" t="s">
        <v>134</v>
      </c>
      <c r="BK128" s="188">
        <f>BK129</f>
        <v>0</v>
      </c>
    </row>
    <row r="129" spans="2:65" s="118" customFormat="1" ht="16.5" customHeight="1" x14ac:dyDescent="0.2">
      <c r="B129" s="117"/>
      <c r="C129" s="191" t="s">
        <v>154</v>
      </c>
      <c r="D129" s="191" t="s">
        <v>137</v>
      </c>
      <c r="E129" s="192" t="s">
        <v>155</v>
      </c>
      <c r="F129" s="193" t="s">
        <v>156</v>
      </c>
      <c r="G129" s="194" t="s">
        <v>139</v>
      </c>
      <c r="H129" s="195">
        <v>1</v>
      </c>
      <c r="I129" s="211"/>
      <c r="J129" s="196">
        <f>ROUND(I129*H129,2)</f>
        <v>0</v>
      </c>
      <c r="K129" s="193" t="s">
        <v>1</v>
      </c>
      <c r="L129" s="117"/>
      <c r="M129" s="207" t="s">
        <v>1</v>
      </c>
      <c r="N129" s="208" t="s">
        <v>42</v>
      </c>
      <c r="O129" s="209">
        <v>0</v>
      </c>
      <c r="P129" s="209">
        <f>O129*H129</f>
        <v>0</v>
      </c>
      <c r="Q129" s="209">
        <v>0</v>
      </c>
      <c r="R129" s="209">
        <f>Q129*H129</f>
        <v>0</v>
      </c>
      <c r="S129" s="209">
        <v>0</v>
      </c>
      <c r="T129" s="210">
        <f>S129*H129</f>
        <v>0</v>
      </c>
      <c r="AR129" s="201" t="s">
        <v>140</v>
      </c>
      <c r="AT129" s="201" t="s">
        <v>137</v>
      </c>
      <c r="AU129" s="201" t="s">
        <v>87</v>
      </c>
      <c r="AY129" s="108" t="s">
        <v>134</v>
      </c>
      <c r="BE129" s="202">
        <f>IF(N129="základní",J129,0)</f>
        <v>0</v>
      </c>
      <c r="BF129" s="202">
        <f>IF(N129="snížená",J129,0)</f>
        <v>0</v>
      </c>
      <c r="BG129" s="202">
        <f>IF(N129="zákl. přenesená",J129,0)</f>
        <v>0</v>
      </c>
      <c r="BH129" s="202">
        <f>IF(N129="sníž. přenesená",J129,0)</f>
        <v>0</v>
      </c>
      <c r="BI129" s="202">
        <f>IF(N129="nulová",J129,0)</f>
        <v>0</v>
      </c>
      <c r="BJ129" s="108" t="s">
        <v>85</v>
      </c>
      <c r="BK129" s="202">
        <f>ROUND(I129*H129,2)</f>
        <v>0</v>
      </c>
      <c r="BL129" s="108" t="s">
        <v>140</v>
      </c>
      <c r="BM129" s="201" t="s">
        <v>157</v>
      </c>
    </row>
    <row r="130" spans="2:65" s="118" customFormat="1" ht="6.95" customHeight="1" x14ac:dyDescent="0.2">
      <c r="B130" s="147"/>
      <c r="C130" s="148"/>
      <c r="D130" s="148"/>
      <c r="E130" s="148"/>
      <c r="F130" s="148"/>
      <c r="G130" s="148"/>
      <c r="H130" s="148"/>
      <c r="I130" s="148"/>
      <c r="J130" s="148"/>
      <c r="K130" s="148"/>
      <c r="L130" s="117"/>
    </row>
  </sheetData>
  <sheetProtection algorithmName="SHA-512" hashValue="4uP0rk+vRrF5C/A+9UJI+FUxRsb5K5NNegT1onl9ITWRr8bu5pgDkHLno0hUH62eiefD9Z8zylfG77or6ivNAw==" saltValue="ZN21srTH+kHp/c8FNtNK/A==" spinCount="100000" sheet="1" scenarios="1" formatCells="0" formatColumns="0"/>
  <autoFilter ref="C119:K129" xr:uid="{00000000-0009-0000-0000-000001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31"/>
  <sheetViews>
    <sheetView showGridLines="0" topLeftCell="A200" workbookViewId="0">
      <selection activeCell="I230" activeCellId="31" sqref="I129 I131 I133 I135:I136 I139 I143 I145 I147:I148 I150 I152 I156 I158 I163 I168 I176:I178 I183 I187 I191:I194 I197 I199 I201:I202 I206 I208 I210 I213 I216 I218 I220 I222 I225 I228 I230"/>
    </sheetView>
  </sheetViews>
  <sheetFormatPr defaultRowHeight="11.25" x14ac:dyDescent="0.2"/>
  <cols>
    <col min="1" max="1" width="8.33203125" style="105" customWidth="1"/>
    <col min="2" max="2" width="1.1640625" style="105" customWidth="1"/>
    <col min="3" max="3" width="4.1640625" style="105" customWidth="1"/>
    <col min="4" max="4" width="4.33203125" style="105" customWidth="1"/>
    <col min="5" max="5" width="17.1640625" style="105" customWidth="1"/>
    <col min="6" max="6" width="100.83203125" style="105" customWidth="1"/>
    <col min="7" max="7" width="7.5" style="105" customWidth="1"/>
    <col min="8" max="8" width="14" style="105" customWidth="1"/>
    <col min="9" max="9" width="15.83203125" style="105" customWidth="1"/>
    <col min="10" max="11" width="22.33203125" style="105" customWidth="1"/>
    <col min="12" max="12" width="9.33203125" style="105" customWidth="1"/>
    <col min="13" max="13" width="10.83203125" style="105" hidden="1" customWidth="1"/>
    <col min="14" max="14" width="9.33203125" style="105" hidden="1"/>
    <col min="15" max="20" width="14.1640625" style="105" hidden="1" customWidth="1"/>
    <col min="21" max="21" width="16.33203125" style="105" hidden="1" customWidth="1"/>
    <col min="22" max="22" width="12.33203125" style="105" customWidth="1"/>
    <col min="23" max="23" width="16.33203125" style="105" customWidth="1"/>
    <col min="24" max="24" width="12.33203125" style="105" customWidth="1"/>
    <col min="25" max="25" width="15" style="105" customWidth="1"/>
    <col min="26" max="26" width="11" style="105" customWidth="1"/>
    <col min="27" max="27" width="15" style="105" customWidth="1"/>
    <col min="28" max="28" width="16.33203125" style="105" customWidth="1"/>
    <col min="29" max="29" width="11" style="105" customWidth="1"/>
    <col min="30" max="30" width="15" style="105" customWidth="1"/>
    <col min="31" max="31" width="16.33203125" style="105" customWidth="1"/>
    <col min="32" max="43" width="9.33203125" style="105"/>
    <col min="44" max="65" width="9.33203125" style="105" hidden="1"/>
    <col min="66" max="16384" width="9.33203125" style="105"/>
  </cols>
  <sheetData>
    <row r="2" spans="2:46" ht="36.950000000000003" customHeight="1" x14ac:dyDescent="0.2">
      <c r="L2" s="106" t="s">
        <v>5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AT2" s="108" t="s">
        <v>90</v>
      </c>
    </row>
    <row r="3" spans="2:46" ht="6.95" customHeight="1" x14ac:dyDescent="0.2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  <c r="AT3" s="108" t="s">
        <v>87</v>
      </c>
    </row>
    <row r="4" spans="2:46" ht="24.95" customHeight="1" x14ac:dyDescent="0.2">
      <c r="B4" s="111"/>
      <c r="D4" s="112" t="s">
        <v>106</v>
      </c>
      <c r="L4" s="111"/>
      <c r="M4" s="113" t="s">
        <v>10</v>
      </c>
      <c r="AT4" s="108" t="s">
        <v>3</v>
      </c>
    </row>
    <row r="5" spans="2:46" ht="6.95" customHeight="1" x14ac:dyDescent="0.2">
      <c r="B5" s="111"/>
      <c r="L5" s="111"/>
    </row>
    <row r="6" spans="2:46" ht="12" customHeight="1" x14ac:dyDescent="0.2">
      <c r="B6" s="111"/>
      <c r="D6" s="114" t="s">
        <v>14</v>
      </c>
      <c r="L6" s="111"/>
    </row>
    <row r="7" spans="2:46" ht="16.5" customHeight="1" x14ac:dyDescent="0.2">
      <c r="B7" s="111"/>
      <c r="E7" s="115" t="str">
        <f>'Rekapitulace stavby'!K6</f>
        <v>REVITALIZACE PARKU NA PLÁNI - ETAPA 2</v>
      </c>
      <c r="F7" s="116"/>
      <c r="G7" s="116"/>
      <c r="H7" s="116"/>
      <c r="L7" s="111"/>
    </row>
    <row r="8" spans="2:46" s="118" customFormat="1" ht="12" customHeight="1" x14ac:dyDescent="0.2">
      <c r="B8" s="117"/>
      <c r="D8" s="114" t="s">
        <v>107</v>
      </c>
      <c r="L8" s="117"/>
    </row>
    <row r="9" spans="2:46" s="118" customFormat="1" ht="16.5" customHeight="1" x14ac:dyDescent="0.2">
      <c r="B9" s="117"/>
      <c r="E9" s="119" t="s">
        <v>158</v>
      </c>
      <c r="F9" s="120"/>
      <c r="G9" s="120"/>
      <c r="H9" s="120"/>
      <c r="L9" s="117"/>
    </row>
    <row r="10" spans="2:46" s="118" customFormat="1" x14ac:dyDescent="0.2">
      <c r="B10" s="117"/>
      <c r="L10" s="117"/>
    </row>
    <row r="11" spans="2:46" s="118" customFormat="1" ht="12" customHeight="1" x14ac:dyDescent="0.2">
      <c r="B11" s="117"/>
      <c r="D11" s="114" t="s">
        <v>16</v>
      </c>
      <c r="F11" s="121" t="s">
        <v>17</v>
      </c>
      <c r="I11" s="114" t="s">
        <v>18</v>
      </c>
      <c r="J11" s="121" t="s">
        <v>1</v>
      </c>
      <c r="L11" s="117"/>
    </row>
    <row r="12" spans="2:46" s="118" customFormat="1" ht="12" customHeight="1" x14ac:dyDescent="0.2">
      <c r="B12" s="117"/>
      <c r="D12" s="114" t="s">
        <v>20</v>
      </c>
      <c r="F12" s="121" t="s">
        <v>21</v>
      </c>
      <c r="I12" s="114" t="s">
        <v>22</v>
      </c>
      <c r="J12" s="122" t="str">
        <f>'Rekapitulace stavby'!AN8</f>
        <v>16. 8. 2023</v>
      </c>
      <c r="L12" s="117"/>
    </row>
    <row r="13" spans="2:46" s="118" customFormat="1" ht="10.9" customHeight="1" x14ac:dyDescent="0.2">
      <c r="B13" s="117"/>
      <c r="L13" s="117"/>
    </row>
    <row r="14" spans="2:46" s="118" customFormat="1" ht="12" customHeight="1" x14ac:dyDescent="0.2">
      <c r="B14" s="117"/>
      <c r="D14" s="114" t="s">
        <v>24</v>
      </c>
      <c r="I14" s="114" t="s">
        <v>25</v>
      </c>
      <c r="J14" s="121" t="s">
        <v>1</v>
      </c>
      <c r="L14" s="117"/>
    </row>
    <row r="15" spans="2:46" s="118" customFormat="1" ht="18" customHeight="1" x14ac:dyDescent="0.2">
      <c r="B15" s="117"/>
      <c r="E15" s="121" t="s">
        <v>26</v>
      </c>
      <c r="I15" s="114" t="s">
        <v>27</v>
      </c>
      <c r="J15" s="121" t="s">
        <v>1</v>
      </c>
      <c r="L15" s="117"/>
    </row>
    <row r="16" spans="2:46" s="118" customFormat="1" ht="6.95" customHeight="1" x14ac:dyDescent="0.2">
      <c r="B16" s="117"/>
      <c r="L16" s="117"/>
    </row>
    <row r="17" spans="2:12" s="118" customFormat="1" ht="12" customHeight="1" x14ac:dyDescent="0.2">
      <c r="B17" s="117"/>
      <c r="D17" s="114" t="s">
        <v>28</v>
      </c>
      <c r="I17" s="114" t="s">
        <v>25</v>
      </c>
      <c r="J17" s="121" t="str">
        <f>'Rekapitulace stavby'!AN13</f>
        <v/>
      </c>
      <c r="L17" s="117"/>
    </row>
    <row r="18" spans="2:12" s="118" customFormat="1" ht="18" customHeight="1" x14ac:dyDescent="0.2">
      <c r="B18" s="117"/>
      <c r="E18" s="123" t="str">
        <f>'Rekapitulace stavby'!E14</f>
        <v xml:space="preserve"> </v>
      </c>
      <c r="F18" s="123"/>
      <c r="G18" s="123"/>
      <c r="H18" s="123"/>
      <c r="I18" s="114" t="s">
        <v>27</v>
      </c>
      <c r="J18" s="121" t="str">
        <f>'Rekapitulace stavby'!AN14</f>
        <v/>
      </c>
      <c r="L18" s="117"/>
    </row>
    <row r="19" spans="2:12" s="118" customFormat="1" ht="6.95" customHeight="1" x14ac:dyDescent="0.2">
      <c r="B19" s="117"/>
      <c r="L19" s="117"/>
    </row>
    <row r="20" spans="2:12" s="118" customFormat="1" ht="12" customHeight="1" x14ac:dyDescent="0.2">
      <c r="B20" s="117"/>
      <c r="D20" s="114" t="s">
        <v>30</v>
      </c>
      <c r="I20" s="114" t="s">
        <v>25</v>
      </c>
      <c r="J20" s="121" t="s">
        <v>1</v>
      </c>
      <c r="L20" s="117"/>
    </row>
    <row r="21" spans="2:12" s="118" customFormat="1" ht="18" customHeight="1" x14ac:dyDescent="0.2">
      <c r="B21" s="117"/>
      <c r="E21" s="121" t="s">
        <v>31</v>
      </c>
      <c r="I21" s="114" t="s">
        <v>27</v>
      </c>
      <c r="J21" s="121" t="s">
        <v>1</v>
      </c>
      <c r="L21" s="117"/>
    </row>
    <row r="22" spans="2:12" s="118" customFormat="1" ht="6.95" customHeight="1" x14ac:dyDescent="0.2">
      <c r="B22" s="117"/>
      <c r="L22" s="117"/>
    </row>
    <row r="23" spans="2:12" s="118" customFormat="1" ht="12" customHeight="1" x14ac:dyDescent="0.2">
      <c r="B23" s="117"/>
      <c r="D23" s="114" t="s">
        <v>33</v>
      </c>
      <c r="I23" s="114" t="s">
        <v>25</v>
      </c>
      <c r="J23" s="121" t="s">
        <v>1</v>
      </c>
      <c r="L23" s="117"/>
    </row>
    <row r="24" spans="2:12" s="118" customFormat="1" ht="18" customHeight="1" x14ac:dyDescent="0.2">
      <c r="B24" s="117"/>
      <c r="E24" s="121" t="s">
        <v>34</v>
      </c>
      <c r="I24" s="114" t="s">
        <v>27</v>
      </c>
      <c r="J24" s="121" t="s">
        <v>1</v>
      </c>
      <c r="L24" s="117"/>
    </row>
    <row r="25" spans="2:12" s="118" customFormat="1" ht="6.95" customHeight="1" x14ac:dyDescent="0.2">
      <c r="B25" s="117"/>
      <c r="L25" s="117"/>
    </row>
    <row r="26" spans="2:12" s="118" customFormat="1" ht="12" customHeight="1" x14ac:dyDescent="0.2">
      <c r="B26" s="117"/>
      <c r="D26" s="114" t="s">
        <v>35</v>
      </c>
      <c r="L26" s="117"/>
    </row>
    <row r="27" spans="2:12" s="125" customFormat="1" ht="16.5" customHeight="1" x14ac:dyDescent="0.2">
      <c r="B27" s="124"/>
      <c r="E27" s="126" t="s">
        <v>1</v>
      </c>
      <c r="F27" s="126"/>
      <c r="G27" s="126"/>
      <c r="H27" s="126"/>
      <c r="L27" s="124"/>
    </row>
    <row r="28" spans="2:12" s="118" customFormat="1" ht="6.95" customHeight="1" x14ac:dyDescent="0.2">
      <c r="B28" s="117"/>
      <c r="L28" s="117"/>
    </row>
    <row r="29" spans="2:12" s="118" customFormat="1" ht="6.95" customHeight="1" x14ac:dyDescent="0.2">
      <c r="B29" s="117"/>
      <c r="D29" s="127"/>
      <c r="E29" s="127"/>
      <c r="F29" s="127"/>
      <c r="G29" s="127"/>
      <c r="H29" s="127"/>
      <c r="I29" s="127"/>
      <c r="J29" s="127"/>
      <c r="K29" s="127"/>
      <c r="L29" s="117"/>
    </row>
    <row r="30" spans="2:12" s="118" customFormat="1" ht="25.35" customHeight="1" x14ac:dyDescent="0.2">
      <c r="B30" s="117"/>
      <c r="D30" s="128" t="s">
        <v>37</v>
      </c>
      <c r="J30" s="129">
        <f>ROUND(J126, 2)</f>
        <v>0</v>
      </c>
      <c r="L30" s="117"/>
    </row>
    <row r="31" spans="2:12" s="118" customFormat="1" ht="6.95" customHeight="1" x14ac:dyDescent="0.2">
      <c r="B31" s="117"/>
      <c r="D31" s="127"/>
      <c r="E31" s="127"/>
      <c r="F31" s="127"/>
      <c r="G31" s="127"/>
      <c r="H31" s="127"/>
      <c r="I31" s="127"/>
      <c r="J31" s="127"/>
      <c r="K31" s="127"/>
      <c r="L31" s="117"/>
    </row>
    <row r="32" spans="2:12" s="118" customFormat="1" ht="14.45" customHeight="1" x14ac:dyDescent="0.2">
      <c r="B32" s="117"/>
      <c r="F32" s="130" t="s">
        <v>39</v>
      </c>
      <c r="I32" s="130" t="s">
        <v>38</v>
      </c>
      <c r="J32" s="130" t="s">
        <v>40</v>
      </c>
      <c r="L32" s="117"/>
    </row>
    <row r="33" spans="2:12" s="118" customFormat="1" ht="14.45" customHeight="1" x14ac:dyDescent="0.2">
      <c r="B33" s="117"/>
      <c r="D33" s="131" t="s">
        <v>41</v>
      </c>
      <c r="E33" s="114" t="s">
        <v>42</v>
      </c>
      <c r="F33" s="132">
        <f>ROUND((SUM(BE126:BE230)),  2)</f>
        <v>0</v>
      </c>
      <c r="I33" s="133">
        <v>0.21</v>
      </c>
      <c r="J33" s="132">
        <f>ROUND(((SUM(BE126:BE230))*I33),  2)</f>
        <v>0</v>
      </c>
      <c r="L33" s="117"/>
    </row>
    <row r="34" spans="2:12" s="118" customFormat="1" ht="14.45" customHeight="1" x14ac:dyDescent="0.2">
      <c r="B34" s="117"/>
      <c r="E34" s="114" t="s">
        <v>43</v>
      </c>
      <c r="F34" s="132">
        <f>ROUND((SUM(BF126:BF230)),  2)</f>
        <v>0</v>
      </c>
      <c r="I34" s="133">
        <v>0.15</v>
      </c>
      <c r="J34" s="132">
        <f>ROUND(((SUM(BF126:BF230))*I34),  2)</f>
        <v>0</v>
      </c>
      <c r="L34" s="117"/>
    </row>
    <row r="35" spans="2:12" s="118" customFormat="1" ht="14.45" hidden="1" customHeight="1" x14ac:dyDescent="0.2">
      <c r="B35" s="117"/>
      <c r="E35" s="114" t="s">
        <v>44</v>
      </c>
      <c r="F35" s="132">
        <f>ROUND((SUM(BG126:BG230)),  2)</f>
        <v>0</v>
      </c>
      <c r="I35" s="133">
        <v>0.21</v>
      </c>
      <c r="J35" s="132">
        <f>0</f>
        <v>0</v>
      </c>
      <c r="L35" s="117"/>
    </row>
    <row r="36" spans="2:12" s="118" customFormat="1" ht="14.45" hidden="1" customHeight="1" x14ac:dyDescent="0.2">
      <c r="B36" s="117"/>
      <c r="E36" s="114" t="s">
        <v>45</v>
      </c>
      <c r="F36" s="132">
        <f>ROUND((SUM(BH126:BH230)),  2)</f>
        <v>0</v>
      </c>
      <c r="I36" s="133">
        <v>0.15</v>
      </c>
      <c r="J36" s="132">
        <f>0</f>
        <v>0</v>
      </c>
      <c r="L36" s="117"/>
    </row>
    <row r="37" spans="2:12" s="118" customFormat="1" ht="14.45" hidden="1" customHeight="1" x14ac:dyDescent="0.2">
      <c r="B37" s="117"/>
      <c r="E37" s="114" t="s">
        <v>46</v>
      </c>
      <c r="F37" s="132">
        <f>ROUND((SUM(BI126:BI230)),  2)</f>
        <v>0</v>
      </c>
      <c r="I37" s="133">
        <v>0</v>
      </c>
      <c r="J37" s="132">
        <f>0</f>
        <v>0</v>
      </c>
      <c r="L37" s="117"/>
    </row>
    <row r="38" spans="2:12" s="118" customFormat="1" ht="6.95" customHeight="1" x14ac:dyDescent="0.2">
      <c r="B38" s="117"/>
      <c r="L38" s="117"/>
    </row>
    <row r="39" spans="2:12" s="118" customFormat="1" ht="25.35" customHeight="1" x14ac:dyDescent="0.2">
      <c r="B39" s="117"/>
      <c r="C39" s="134"/>
      <c r="D39" s="135" t="s">
        <v>47</v>
      </c>
      <c r="E39" s="136"/>
      <c r="F39" s="136"/>
      <c r="G39" s="137" t="s">
        <v>48</v>
      </c>
      <c r="H39" s="138" t="s">
        <v>49</v>
      </c>
      <c r="I39" s="136"/>
      <c r="J39" s="139">
        <f>SUM(J30:J37)</f>
        <v>0</v>
      </c>
      <c r="K39" s="140"/>
      <c r="L39" s="117"/>
    </row>
    <row r="40" spans="2:12" s="118" customFormat="1" ht="14.45" customHeight="1" x14ac:dyDescent="0.2">
      <c r="B40" s="117"/>
      <c r="L40" s="117"/>
    </row>
    <row r="41" spans="2:12" ht="14.45" customHeight="1" x14ac:dyDescent="0.2">
      <c r="B41" s="111"/>
      <c r="L41" s="111"/>
    </row>
    <row r="42" spans="2:12" ht="14.45" customHeight="1" x14ac:dyDescent="0.2">
      <c r="B42" s="111"/>
      <c r="L42" s="111"/>
    </row>
    <row r="43" spans="2:12" ht="14.45" customHeight="1" x14ac:dyDescent="0.2">
      <c r="B43" s="111"/>
      <c r="L43" s="111"/>
    </row>
    <row r="44" spans="2:12" ht="14.45" customHeight="1" x14ac:dyDescent="0.2">
      <c r="B44" s="111"/>
      <c r="L44" s="111"/>
    </row>
    <row r="45" spans="2:12" ht="14.45" customHeight="1" x14ac:dyDescent="0.2">
      <c r="B45" s="111"/>
      <c r="L45" s="111"/>
    </row>
    <row r="46" spans="2:12" ht="14.45" customHeight="1" x14ac:dyDescent="0.2">
      <c r="B46" s="111"/>
      <c r="L46" s="111"/>
    </row>
    <row r="47" spans="2:12" ht="14.45" customHeight="1" x14ac:dyDescent="0.2">
      <c r="B47" s="111"/>
      <c r="L47" s="111"/>
    </row>
    <row r="48" spans="2:12" ht="14.45" customHeight="1" x14ac:dyDescent="0.2">
      <c r="B48" s="111"/>
      <c r="L48" s="111"/>
    </row>
    <row r="49" spans="2:12" ht="14.45" customHeight="1" x14ac:dyDescent="0.2">
      <c r="B49" s="111"/>
      <c r="L49" s="111"/>
    </row>
    <row r="50" spans="2:12" s="118" customFormat="1" ht="14.45" customHeight="1" x14ac:dyDescent="0.2">
      <c r="B50" s="117"/>
      <c r="D50" s="141" t="s">
        <v>50</v>
      </c>
      <c r="E50" s="142"/>
      <c r="F50" s="142"/>
      <c r="G50" s="141" t="s">
        <v>51</v>
      </c>
      <c r="H50" s="142"/>
      <c r="I50" s="142"/>
      <c r="J50" s="142"/>
      <c r="K50" s="142"/>
      <c r="L50" s="117"/>
    </row>
    <row r="51" spans="2:12" x14ac:dyDescent="0.2">
      <c r="B51" s="111"/>
      <c r="L51" s="111"/>
    </row>
    <row r="52" spans="2:12" x14ac:dyDescent="0.2">
      <c r="B52" s="111"/>
      <c r="L52" s="111"/>
    </row>
    <row r="53" spans="2:12" x14ac:dyDescent="0.2">
      <c r="B53" s="111"/>
      <c r="L53" s="111"/>
    </row>
    <row r="54" spans="2:12" x14ac:dyDescent="0.2">
      <c r="B54" s="111"/>
      <c r="L54" s="111"/>
    </row>
    <row r="55" spans="2:12" x14ac:dyDescent="0.2">
      <c r="B55" s="111"/>
      <c r="L55" s="111"/>
    </row>
    <row r="56" spans="2:12" x14ac:dyDescent="0.2">
      <c r="B56" s="111"/>
      <c r="L56" s="111"/>
    </row>
    <row r="57" spans="2:12" x14ac:dyDescent="0.2">
      <c r="B57" s="111"/>
      <c r="L57" s="111"/>
    </row>
    <row r="58" spans="2:12" x14ac:dyDescent="0.2">
      <c r="B58" s="111"/>
      <c r="L58" s="111"/>
    </row>
    <row r="59" spans="2:12" x14ac:dyDescent="0.2">
      <c r="B59" s="111"/>
      <c r="L59" s="111"/>
    </row>
    <row r="60" spans="2:12" x14ac:dyDescent="0.2">
      <c r="B60" s="111"/>
      <c r="L60" s="111"/>
    </row>
    <row r="61" spans="2:12" s="118" customFormat="1" ht="12.75" x14ac:dyDescent="0.2">
      <c r="B61" s="117"/>
      <c r="D61" s="143" t="s">
        <v>52</v>
      </c>
      <c r="E61" s="144"/>
      <c r="F61" s="145" t="s">
        <v>53</v>
      </c>
      <c r="G61" s="143" t="s">
        <v>52</v>
      </c>
      <c r="H61" s="144"/>
      <c r="I61" s="144"/>
      <c r="J61" s="146" t="s">
        <v>53</v>
      </c>
      <c r="K61" s="144"/>
      <c r="L61" s="117"/>
    </row>
    <row r="62" spans="2:12" x14ac:dyDescent="0.2">
      <c r="B62" s="111"/>
      <c r="L62" s="111"/>
    </row>
    <row r="63" spans="2:12" x14ac:dyDescent="0.2">
      <c r="B63" s="111"/>
      <c r="L63" s="111"/>
    </row>
    <row r="64" spans="2:12" x14ac:dyDescent="0.2">
      <c r="B64" s="111"/>
      <c r="L64" s="111"/>
    </row>
    <row r="65" spans="2:12" s="118" customFormat="1" ht="12.75" x14ac:dyDescent="0.2">
      <c r="B65" s="117"/>
      <c r="D65" s="141" t="s">
        <v>54</v>
      </c>
      <c r="E65" s="142"/>
      <c r="F65" s="142"/>
      <c r="G65" s="141" t="s">
        <v>55</v>
      </c>
      <c r="H65" s="142"/>
      <c r="I65" s="142"/>
      <c r="J65" s="142"/>
      <c r="K65" s="142"/>
      <c r="L65" s="117"/>
    </row>
    <row r="66" spans="2:12" x14ac:dyDescent="0.2">
      <c r="B66" s="111"/>
      <c r="L66" s="111"/>
    </row>
    <row r="67" spans="2:12" x14ac:dyDescent="0.2">
      <c r="B67" s="111"/>
      <c r="L67" s="111"/>
    </row>
    <row r="68" spans="2:12" x14ac:dyDescent="0.2">
      <c r="B68" s="111"/>
      <c r="L68" s="111"/>
    </row>
    <row r="69" spans="2:12" x14ac:dyDescent="0.2">
      <c r="B69" s="111"/>
      <c r="L69" s="111"/>
    </row>
    <row r="70" spans="2:12" x14ac:dyDescent="0.2">
      <c r="B70" s="111"/>
      <c r="L70" s="111"/>
    </row>
    <row r="71" spans="2:12" x14ac:dyDescent="0.2">
      <c r="B71" s="111"/>
      <c r="L71" s="111"/>
    </row>
    <row r="72" spans="2:12" x14ac:dyDescent="0.2">
      <c r="B72" s="111"/>
      <c r="L72" s="111"/>
    </row>
    <row r="73" spans="2:12" x14ac:dyDescent="0.2">
      <c r="B73" s="111"/>
      <c r="L73" s="111"/>
    </row>
    <row r="74" spans="2:12" x14ac:dyDescent="0.2">
      <c r="B74" s="111"/>
      <c r="L74" s="111"/>
    </row>
    <row r="75" spans="2:12" x14ac:dyDescent="0.2">
      <c r="B75" s="111"/>
      <c r="L75" s="111"/>
    </row>
    <row r="76" spans="2:12" s="118" customFormat="1" ht="12.75" x14ac:dyDescent="0.2">
      <c r="B76" s="117"/>
      <c r="D76" s="143" t="s">
        <v>52</v>
      </c>
      <c r="E76" s="144"/>
      <c r="F76" s="145" t="s">
        <v>53</v>
      </c>
      <c r="G76" s="143" t="s">
        <v>52</v>
      </c>
      <c r="H76" s="144"/>
      <c r="I76" s="144"/>
      <c r="J76" s="146" t="s">
        <v>53</v>
      </c>
      <c r="K76" s="144"/>
      <c r="L76" s="117"/>
    </row>
    <row r="77" spans="2:12" s="118" customFormat="1" ht="14.45" customHeight="1" x14ac:dyDescent="0.2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17"/>
    </row>
    <row r="81" spans="2:47" s="118" customFormat="1" ht="6.95" customHeight="1" x14ac:dyDescent="0.2"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117"/>
    </row>
    <row r="82" spans="2:47" s="118" customFormat="1" ht="24.95" customHeight="1" x14ac:dyDescent="0.2">
      <c r="B82" s="117"/>
      <c r="C82" s="112" t="s">
        <v>109</v>
      </c>
      <c r="L82" s="117"/>
    </row>
    <row r="83" spans="2:47" s="118" customFormat="1" ht="6.95" customHeight="1" x14ac:dyDescent="0.2">
      <c r="B83" s="117"/>
      <c r="L83" s="117"/>
    </row>
    <row r="84" spans="2:47" s="118" customFormat="1" ht="12" customHeight="1" x14ac:dyDescent="0.2">
      <c r="B84" s="117"/>
      <c r="C84" s="114" t="s">
        <v>14</v>
      </c>
      <c r="L84" s="117"/>
    </row>
    <row r="85" spans="2:47" s="118" customFormat="1" ht="16.5" customHeight="1" x14ac:dyDescent="0.2">
      <c r="B85" s="117"/>
      <c r="E85" s="115" t="str">
        <f>E7</f>
        <v>REVITALIZACE PARKU NA PLÁNI - ETAPA 2</v>
      </c>
      <c r="F85" s="116"/>
      <c r="G85" s="116"/>
      <c r="H85" s="116"/>
      <c r="L85" s="117"/>
    </row>
    <row r="86" spans="2:47" s="118" customFormat="1" ht="12" customHeight="1" x14ac:dyDescent="0.2">
      <c r="B86" s="117"/>
      <c r="C86" s="114" t="s">
        <v>107</v>
      </c>
      <c r="L86" s="117"/>
    </row>
    <row r="87" spans="2:47" s="118" customFormat="1" ht="16.5" customHeight="1" x14ac:dyDescent="0.2">
      <c r="B87" s="117"/>
      <c r="E87" s="119" t="str">
        <f>E9</f>
        <v>02 - SO 02 - Pěší propojka</v>
      </c>
      <c r="F87" s="120"/>
      <c r="G87" s="120"/>
      <c r="H87" s="120"/>
      <c r="L87" s="117"/>
    </row>
    <row r="88" spans="2:47" s="118" customFormat="1" ht="6.95" customHeight="1" x14ac:dyDescent="0.2">
      <c r="B88" s="117"/>
      <c r="L88" s="117"/>
    </row>
    <row r="89" spans="2:47" s="118" customFormat="1" ht="12" customHeight="1" x14ac:dyDescent="0.2">
      <c r="B89" s="117"/>
      <c r="C89" s="114" t="s">
        <v>20</v>
      </c>
      <c r="F89" s="121" t="str">
        <f>F12</f>
        <v>Praha 5 - Smíchov</v>
      </c>
      <c r="I89" s="114" t="s">
        <v>22</v>
      </c>
      <c r="J89" s="122" t="str">
        <f>IF(J12="","",J12)</f>
        <v>16. 8. 2023</v>
      </c>
      <c r="L89" s="117"/>
    </row>
    <row r="90" spans="2:47" s="118" customFormat="1" ht="6.95" customHeight="1" x14ac:dyDescent="0.2">
      <c r="B90" s="117"/>
      <c r="L90" s="117"/>
    </row>
    <row r="91" spans="2:47" s="118" customFormat="1" ht="25.7" customHeight="1" x14ac:dyDescent="0.2">
      <c r="B91" s="117"/>
      <c r="C91" s="114" t="s">
        <v>24</v>
      </c>
      <c r="F91" s="121" t="str">
        <f>E15</f>
        <v>Městská část Praha 5</v>
      </c>
      <c r="I91" s="114" t="s">
        <v>30</v>
      </c>
      <c r="J91" s="151" t="str">
        <f>E21</f>
        <v>ATELIER RENO spol. s r.o.</v>
      </c>
      <c r="L91" s="117"/>
    </row>
    <row r="92" spans="2:47" s="118" customFormat="1" ht="15.2" customHeight="1" x14ac:dyDescent="0.2">
      <c r="B92" s="117"/>
      <c r="C92" s="114" t="s">
        <v>28</v>
      </c>
      <c r="F92" s="121" t="str">
        <f>IF(E18="","",E18)</f>
        <v xml:space="preserve"> </v>
      </c>
      <c r="I92" s="114" t="s">
        <v>33</v>
      </c>
      <c r="J92" s="151" t="str">
        <f>E24</f>
        <v>Vladimír Mrázek</v>
      </c>
      <c r="L92" s="117"/>
    </row>
    <row r="93" spans="2:47" s="118" customFormat="1" ht="10.35" customHeight="1" x14ac:dyDescent="0.2">
      <c r="B93" s="117"/>
      <c r="L93" s="117"/>
    </row>
    <row r="94" spans="2:47" s="118" customFormat="1" ht="29.25" customHeight="1" x14ac:dyDescent="0.2">
      <c r="B94" s="117"/>
      <c r="C94" s="152" t="s">
        <v>110</v>
      </c>
      <c r="D94" s="134"/>
      <c r="E94" s="134"/>
      <c r="F94" s="134"/>
      <c r="G94" s="134"/>
      <c r="H94" s="134"/>
      <c r="I94" s="134"/>
      <c r="J94" s="153" t="s">
        <v>111</v>
      </c>
      <c r="K94" s="134"/>
      <c r="L94" s="117"/>
    </row>
    <row r="95" spans="2:47" s="118" customFormat="1" ht="10.35" customHeight="1" x14ac:dyDescent="0.2">
      <c r="B95" s="117"/>
      <c r="L95" s="117"/>
    </row>
    <row r="96" spans="2:47" s="118" customFormat="1" ht="22.9" customHeight="1" x14ac:dyDescent="0.2">
      <c r="B96" s="117"/>
      <c r="C96" s="154" t="s">
        <v>112</v>
      </c>
      <c r="J96" s="129">
        <f>J126</f>
        <v>0</v>
      </c>
      <c r="L96" s="117"/>
      <c r="AU96" s="108" t="s">
        <v>113</v>
      </c>
    </row>
    <row r="97" spans="2:12" s="156" customFormat="1" ht="24.95" customHeight="1" x14ac:dyDescent="0.2">
      <c r="B97" s="155"/>
      <c r="D97" s="157" t="s">
        <v>159</v>
      </c>
      <c r="E97" s="158"/>
      <c r="F97" s="158"/>
      <c r="G97" s="158"/>
      <c r="H97" s="158"/>
      <c r="I97" s="158"/>
      <c r="J97" s="159">
        <f>J127</f>
        <v>0</v>
      </c>
      <c r="L97" s="155"/>
    </row>
    <row r="98" spans="2:12" s="161" customFormat="1" ht="19.899999999999999" customHeight="1" x14ac:dyDescent="0.2">
      <c r="B98" s="160"/>
      <c r="D98" s="162" t="s">
        <v>160</v>
      </c>
      <c r="E98" s="163"/>
      <c r="F98" s="163"/>
      <c r="G98" s="163"/>
      <c r="H98" s="163"/>
      <c r="I98" s="163"/>
      <c r="J98" s="164">
        <f>J128</f>
        <v>0</v>
      </c>
      <c r="L98" s="160"/>
    </row>
    <row r="99" spans="2:12" s="161" customFormat="1" ht="19.899999999999999" customHeight="1" x14ac:dyDescent="0.2">
      <c r="B99" s="160"/>
      <c r="D99" s="162" t="s">
        <v>161</v>
      </c>
      <c r="E99" s="163"/>
      <c r="F99" s="163"/>
      <c r="G99" s="163"/>
      <c r="H99" s="163"/>
      <c r="I99" s="163"/>
      <c r="J99" s="164">
        <f>J157</f>
        <v>0</v>
      </c>
      <c r="L99" s="160"/>
    </row>
    <row r="100" spans="2:12" s="161" customFormat="1" ht="19.899999999999999" customHeight="1" x14ac:dyDescent="0.2">
      <c r="B100" s="160"/>
      <c r="D100" s="162" t="s">
        <v>162</v>
      </c>
      <c r="E100" s="163"/>
      <c r="F100" s="163"/>
      <c r="G100" s="163"/>
      <c r="H100" s="163"/>
      <c r="I100" s="163"/>
      <c r="J100" s="164">
        <f>J196</f>
        <v>0</v>
      </c>
      <c r="L100" s="160"/>
    </row>
    <row r="101" spans="2:12" s="161" customFormat="1" ht="19.899999999999999" customHeight="1" x14ac:dyDescent="0.2">
      <c r="B101" s="160"/>
      <c r="D101" s="162" t="s">
        <v>163</v>
      </c>
      <c r="E101" s="163"/>
      <c r="F101" s="163"/>
      <c r="G101" s="163"/>
      <c r="H101" s="163"/>
      <c r="I101" s="163"/>
      <c r="J101" s="164">
        <f>J200</f>
        <v>0</v>
      </c>
      <c r="L101" s="160"/>
    </row>
    <row r="102" spans="2:12" s="161" customFormat="1" ht="19.899999999999999" customHeight="1" x14ac:dyDescent="0.2">
      <c r="B102" s="160"/>
      <c r="D102" s="162" t="s">
        <v>164</v>
      </c>
      <c r="E102" s="163"/>
      <c r="F102" s="163"/>
      <c r="G102" s="163"/>
      <c r="H102" s="163"/>
      <c r="I102" s="163"/>
      <c r="J102" s="164">
        <f>J212</f>
        <v>0</v>
      </c>
      <c r="L102" s="160"/>
    </row>
    <row r="103" spans="2:12" s="161" customFormat="1" ht="19.899999999999999" customHeight="1" x14ac:dyDescent="0.2">
      <c r="B103" s="160"/>
      <c r="D103" s="162" t="s">
        <v>165</v>
      </c>
      <c r="E103" s="163"/>
      <c r="F103" s="163"/>
      <c r="G103" s="163"/>
      <c r="H103" s="163"/>
      <c r="I103" s="163"/>
      <c r="J103" s="164">
        <f>J215</f>
        <v>0</v>
      </c>
      <c r="L103" s="160"/>
    </row>
    <row r="104" spans="2:12" s="161" customFormat="1" ht="19.899999999999999" customHeight="1" x14ac:dyDescent="0.2">
      <c r="B104" s="160"/>
      <c r="D104" s="162" t="s">
        <v>166</v>
      </c>
      <c r="E104" s="163"/>
      <c r="F104" s="163"/>
      <c r="G104" s="163"/>
      <c r="H104" s="163"/>
      <c r="I104" s="163"/>
      <c r="J104" s="164">
        <f>J224</f>
        <v>0</v>
      </c>
      <c r="L104" s="160"/>
    </row>
    <row r="105" spans="2:12" s="156" customFormat="1" ht="24.95" customHeight="1" x14ac:dyDescent="0.2">
      <c r="B105" s="155"/>
      <c r="D105" s="157" t="s">
        <v>167</v>
      </c>
      <c r="E105" s="158"/>
      <c r="F105" s="158"/>
      <c r="G105" s="158"/>
      <c r="H105" s="158"/>
      <c r="I105" s="158"/>
      <c r="J105" s="159">
        <f>J226</f>
        <v>0</v>
      </c>
      <c r="L105" s="155"/>
    </row>
    <row r="106" spans="2:12" s="161" customFormat="1" ht="19.899999999999999" customHeight="1" x14ac:dyDescent="0.2">
      <c r="B106" s="160"/>
      <c r="D106" s="162" t="s">
        <v>168</v>
      </c>
      <c r="E106" s="163"/>
      <c r="F106" s="163"/>
      <c r="G106" s="163"/>
      <c r="H106" s="163"/>
      <c r="I106" s="163"/>
      <c r="J106" s="164">
        <f>J227</f>
        <v>0</v>
      </c>
      <c r="L106" s="160"/>
    </row>
    <row r="107" spans="2:12" s="118" customFormat="1" ht="21.75" customHeight="1" x14ac:dyDescent="0.2">
      <c r="B107" s="117"/>
      <c r="L107" s="117"/>
    </row>
    <row r="108" spans="2:12" s="118" customFormat="1" ht="6.95" customHeight="1" x14ac:dyDescent="0.2">
      <c r="B108" s="147"/>
      <c r="C108" s="148"/>
      <c r="D108" s="148"/>
      <c r="E108" s="148"/>
      <c r="F108" s="148"/>
      <c r="G108" s="148"/>
      <c r="H108" s="148"/>
      <c r="I108" s="148"/>
      <c r="J108" s="148"/>
      <c r="K108" s="148"/>
      <c r="L108" s="117"/>
    </row>
    <row r="112" spans="2:12" s="118" customFormat="1" ht="6.95" customHeight="1" x14ac:dyDescent="0.2">
      <c r="B112" s="149"/>
      <c r="C112" s="150"/>
      <c r="D112" s="150"/>
      <c r="E112" s="150"/>
      <c r="F112" s="150"/>
      <c r="G112" s="150"/>
      <c r="H112" s="150"/>
      <c r="I112" s="150"/>
      <c r="J112" s="150"/>
      <c r="K112" s="150"/>
      <c r="L112" s="117"/>
    </row>
    <row r="113" spans="2:63" s="118" customFormat="1" ht="24.95" customHeight="1" x14ac:dyDescent="0.2">
      <c r="B113" s="117"/>
      <c r="C113" s="112" t="s">
        <v>118</v>
      </c>
      <c r="L113" s="117"/>
    </row>
    <row r="114" spans="2:63" s="118" customFormat="1" ht="6.95" customHeight="1" x14ac:dyDescent="0.2">
      <c r="B114" s="117"/>
      <c r="L114" s="117"/>
    </row>
    <row r="115" spans="2:63" s="118" customFormat="1" ht="12" customHeight="1" x14ac:dyDescent="0.2">
      <c r="B115" s="117"/>
      <c r="C115" s="114" t="s">
        <v>14</v>
      </c>
      <c r="L115" s="117"/>
    </row>
    <row r="116" spans="2:63" s="118" customFormat="1" ht="16.5" customHeight="1" x14ac:dyDescent="0.2">
      <c r="B116" s="117"/>
      <c r="E116" s="115" t="str">
        <f>E7</f>
        <v>REVITALIZACE PARKU NA PLÁNI - ETAPA 2</v>
      </c>
      <c r="F116" s="116"/>
      <c r="G116" s="116"/>
      <c r="H116" s="116"/>
      <c r="L116" s="117"/>
    </row>
    <row r="117" spans="2:63" s="118" customFormat="1" ht="12" customHeight="1" x14ac:dyDescent="0.2">
      <c r="B117" s="117"/>
      <c r="C117" s="114" t="s">
        <v>107</v>
      </c>
      <c r="L117" s="117"/>
    </row>
    <row r="118" spans="2:63" s="118" customFormat="1" ht="16.5" customHeight="1" x14ac:dyDescent="0.2">
      <c r="B118" s="117"/>
      <c r="E118" s="119" t="str">
        <f>E9</f>
        <v>02 - SO 02 - Pěší propojka</v>
      </c>
      <c r="F118" s="120"/>
      <c r="G118" s="120"/>
      <c r="H118" s="120"/>
      <c r="L118" s="117"/>
    </row>
    <row r="119" spans="2:63" s="118" customFormat="1" ht="6.95" customHeight="1" x14ac:dyDescent="0.2">
      <c r="B119" s="117"/>
      <c r="L119" s="117"/>
    </row>
    <row r="120" spans="2:63" s="118" customFormat="1" ht="12" customHeight="1" x14ac:dyDescent="0.2">
      <c r="B120" s="117"/>
      <c r="C120" s="114" t="s">
        <v>20</v>
      </c>
      <c r="F120" s="121" t="str">
        <f>F12</f>
        <v>Praha 5 - Smíchov</v>
      </c>
      <c r="I120" s="114" t="s">
        <v>22</v>
      </c>
      <c r="J120" s="122" t="str">
        <f>IF(J12="","",J12)</f>
        <v>16. 8. 2023</v>
      </c>
      <c r="L120" s="117"/>
    </row>
    <row r="121" spans="2:63" s="118" customFormat="1" ht="6.95" customHeight="1" x14ac:dyDescent="0.2">
      <c r="B121" s="117"/>
      <c r="L121" s="117"/>
    </row>
    <row r="122" spans="2:63" s="118" customFormat="1" ht="25.7" customHeight="1" x14ac:dyDescent="0.2">
      <c r="B122" s="117"/>
      <c r="C122" s="114" t="s">
        <v>24</v>
      </c>
      <c r="F122" s="121" t="str">
        <f>E15</f>
        <v>Městská část Praha 5</v>
      </c>
      <c r="I122" s="114" t="s">
        <v>30</v>
      </c>
      <c r="J122" s="151" t="str">
        <f>E21</f>
        <v>ATELIER RENO spol. s r.o.</v>
      </c>
      <c r="L122" s="117"/>
    </row>
    <row r="123" spans="2:63" s="118" customFormat="1" ht="15.2" customHeight="1" x14ac:dyDescent="0.2">
      <c r="B123" s="117"/>
      <c r="C123" s="114" t="s">
        <v>28</v>
      </c>
      <c r="F123" s="121" t="str">
        <f>IF(E18="","",E18)</f>
        <v xml:space="preserve"> </v>
      </c>
      <c r="I123" s="114" t="s">
        <v>33</v>
      </c>
      <c r="J123" s="151" t="str">
        <f>E24</f>
        <v>Vladimír Mrázek</v>
      </c>
      <c r="L123" s="117"/>
    </row>
    <row r="124" spans="2:63" s="118" customFormat="1" ht="10.35" customHeight="1" x14ac:dyDescent="0.2">
      <c r="B124" s="117"/>
      <c r="L124" s="117"/>
    </row>
    <row r="125" spans="2:63" s="172" customFormat="1" ht="29.25" customHeight="1" x14ac:dyDescent="0.2">
      <c r="B125" s="165"/>
      <c r="C125" s="166" t="s">
        <v>119</v>
      </c>
      <c r="D125" s="167" t="s">
        <v>62</v>
      </c>
      <c r="E125" s="167" t="s">
        <v>58</v>
      </c>
      <c r="F125" s="167" t="s">
        <v>59</v>
      </c>
      <c r="G125" s="167" t="s">
        <v>120</v>
      </c>
      <c r="H125" s="167" t="s">
        <v>121</v>
      </c>
      <c r="I125" s="167" t="s">
        <v>122</v>
      </c>
      <c r="J125" s="167" t="s">
        <v>111</v>
      </c>
      <c r="K125" s="168" t="s">
        <v>123</v>
      </c>
      <c r="L125" s="165"/>
      <c r="M125" s="169" t="s">
        <v>1</v>
      </c>
      <c r="N125" s="170" t="s">
        <v>41</v>
      </c>
      <c r="O125" s="170" t="s">
        <v>124</v>
      </c>
      <c r="P125" s="170" t="s">
        <v>125</v>
      </c>
      <c r="Q125" s="170" t="s">
        <v>126</v>
      </c>
      <c r="R125" s="170" t="s">
        <v>127</v>
      </c>
      <c r="S125" s="170" t="s">
        <v>128</v>
      </c>
      <c r="T125" s="171" t="s">
        <v>129</v>
      </c>
    </row>
    <row r="126" spans="2:63" s="118" customFormat="1" ht="22.9" customHeight="1" x14ac:dyDescent="0.25">
      <c r="B126" s="117"/>
      <c r="C126" s="173" t="s">
        <v>130</v>
      </c>
      <c r="J126" s="174">
        <f>BK126</f>
        <v>0</v>
      </c>
      <c r="L126" s="117"/>
      <c r="M126" s="175"/>
      <c r="N126" s="127"/>
      <c r="O126" s="127"/>
      <c r="P126" s="176">
        <f>P127+P226</f>
        <v>376.40800400000006</v>
      </c>
      <c r="Q126" s="127"/>
      <c r="R126" s="176">
        <f>R127+R226</f>
        <v>97.82498502</v>
      </c>
      <c r="S126" s="127"/>
      <c r="T126" s="177">
        <f>T127+T226</f>
        <v>0</v>
      </c>
      <c r="AT126" s="108" t="s">
        <v>76</v>
      </c>
      <c r="AU126" s="108" t="s">
        <v>113</v>
      </c>
      <c r="BK126" s="178">
        <f>BK127+BK226</f>
        <v>0</v>
      </c>
    </row>
    <row r="127" spans="2:63" s="180" customFormat="1" ht="25.9" customHeight="1" x14ac:dyDescent="0.2">
      <c r="B127" s="179"/>
      <c r="D127" s="181" t="s">
        <v>76</v>
      </c>
      <c r="E127" s="182" t="s">
        <v>169</v>
      </c>
      <c r="F127" s="182" t="s">
        <v>170</v>
      </c>
      <c r="J127" s="183">
        <f>BK127</f>
        <v>0</v>
      </c>
      <c r="L127" s="179"/>
      <c r="M127" s="184"/>
      <c r="P127" s="185">
        <f>P128+P157+P196+P200+P212+P215+P224</f>
        <v>335.51650400000005</v>
      </c>
      <c r="R127" s="185">
        <f>R128+R157+R196+R200+R212+R215+R224</f>
        <v>97.81621002</v>
      </c>
      <c r="T127" s="186">
        <f>T128+T157+T196+T200+T212+T215+T224</f>
        <v>0</v>
      </c>
      <c r="AR127" s="181" t="s">
        <v>85</v>
      </c>
      <c r="AT127" s="187" t="s">
        <v>76</v>
      </c>
      <c r="AU127" s="187" t="s">
        <v>77</v>
      </c>
      <c r="AY127" s="181" t="s">
        <v>134</v>
      </c>
      <c r="BK127" s="188">
        <f>BK128+BK157+BK196+BK200+BK212+BK215+BK224</f>
        <v>0</v>
      </c>
    </row>
    <row r="128" spans="2:63" s="180" customFormat="1" ht="22.9" customHeight="1" x14ac:dyDescent="0.2">
      <c r="B128" s="179"/>
      <c r="D128" s="181" t="s">
        <v>76</v>
      </c>
      <c r="E128" s="189" t="s">
        <v>85</v>
      </c>
      <c r="F128" s="189" t="s">
        <v>171</v>
      </c>
      <c r="J128" s="190">
        <f>BK128</f>
        <v>0</v>
      </c>
      <c r="L128" s="179"/>
      <c r="M128" s="184"/>
      <c r="P128" s="185">
        <f>SUM(P129:P156)</f>
        <v>40.589959999999998</v>
      </c>
      <c r="R128" s="185">
        <f>SUM(R129:R156)</f>
        <v>1.554E-2</v>
      </c>
      <c r="T128" s="186">
        <f>SUM(T129:T156)</f>
        <v>0</v>
      </c>
      <c r="AR128" s="181" t="s">
        <v>85</v>
      </c>
      <c r="AT128" s="187" t="s">
        <v>76</v>
      </c>
      <c r="AU128" s="187" t="s">
        <v>85</v>
      </c>
      <c r="AY128" s="181" t="s">
        <v>134</v>
      </c>
      <c r="BK128" s="188">
        <f>SUM(BK129:BK156)</f>
        <v>0</v>
      </c>
    </row>
    <row r="129" spans="2:65" s="118" customFormat="1" ht="16.5" customHeight="1" x14ac:dyDescent="0.2">
      <c r="B129" s="117"/>
      <c r="C129" s="191" t="s">
        <v>85</v>
      </c>
      <c r="D129" s="191" t="s">
        <v>137</v>
      </c>
      <c r="E129" s="192" t="s">
        <v>172</v>
      </c>
      <c r="F129" s="193" t="s">
        <v>173</v>
      </c>
      <c r="G129" s="194" t="s">
        <v>174</v>
      </c>
      <c r="H129" s="195">
        <v>18.5</v>
      </c>
      <c r="I129" s="211"/>
      <c r="J129" s="196">
        <f>ROUND(I129*H129,2)</f>
        <v>0</v>
      </c>
      <c r="K129" s="193" t="s">
        <v>1</v>
      </c>
      <c r="L129" s="117"/>
      <c r="M129" s="197" t="s">
        <v>1</v>
      </c>
      <c r="N129" s="198" t="s">
        <v>42</v>
      </c>
      <c r="O129" s="199">
        <v>0.23599999999999999</v>
      </c>
      <c r="P129" s="199">
        <f>O129*H129</f>
        <v>4.3659999999999997</v>
      </c>
      <c r="Q129" s="199">
        <v>8.4000000000000003E-4</v>
      </c>
      <c r="R129" s="199">
        <f>Q129*H129</f>
        <v>1.554E-2</v>
      </c>
      <c r="S129" s="199">
        <v>0</v>
      </c>
      <c r="T129" s="200">
        <f>S129*H129</f>
        <v>0</v>
      </c>
      <c r="AR129" s="201" t="s">
        <v>154</v>
      </c>
      <c r="AT129" s="201" t="s">
        <v>137</v>
      </c>
      <c r="AU129" s="201" t="s">
        <v>87</v>
      </c>
      <c r="AY129" s="108" t="s">
        <v>134</v>
      </c>
      <c r="BE129" s="202">
        <f>IF(N129="základní",J129,0)</f>
        <v>0</v>
      </c>
      <c r="BF129" s="202">
        <f>IF(N129="snížená",J129,0)</f>
        <v>0</v>
      </c>
      <c r="BG129" s="202">
        <f>IF(N129="zákl. přenesená",J129,0)</f>
        <v>0</v>
      </c>
      <c r="BH129" s="202">
        <f>IF(N129="sníž. přenesená",J129,0)</f>
        <v>0</v>
      </c>
      <c r="BI129" s="202">
        <f>IF(N129="nulová",J129,0)</f>
        <v>0</v>
      </c>
      <c r="BJ129" s="108" t="s">
        <v>85</v>
      </c>
      <c r="BK129" s="202">
        <f>ROUND(I129*H129,2)</f>
        <v>0</v>
      </c>
      <c r="BL129" s="108" t="s">
        <v>154</v>
      </c>
      <c r="BM129" s="201" t="s">
        <v>175</v>
      </c>
    </row>
    <row r="130" spans="2:65" s="215" customFormat="1" x14ac:dyDescent="0.2">
      <c r="B130" s="214"/>
      <c r="D130" s="203" t="s">
        <v>176</v>
      </c>
      <c r="E130" s="216" t="s">
        <v>1</v>
      </c>
      <c r="F130" s="217" t="s">
        <v>177</v>
      </c>
      <c r="H130" s="218">
        <v>18.5</v>
      </c>
      <c r="L130" s="214"/>
      <c r="M130" s="219"/>
      <c r="T130" s="220"/>
      <c r="AT130" s="216" t="s">
        <v>176</v>
      </c>
      <c r="AU130" s="216" t="s">
        <v>87</v>
      </c>
      <c r="AV130" s="215" t="s">
        <v>87</v>
      </c>
      <c r="AW130" s="215" t="s">
        <v>32</v>
      </c>
      <c r="AX130" s="215" t="s">
        <v>85</v>
      </c>
      <c r="AY130" s="216" t="s">
        <v>134</v>
      </c>
    </row>
    <row r="131" spans="2:65" s="118" customFormat="1" ht="21.75" customHeight="1" x14ac:dyDescent="0.2">
      <c r="B131" s="117"/>
      <c r="C131" s="191" t="s">
        <v>87</v>
      </c>
      <c r="D131" s="191" t="s">
        <v>137</v>
      </c>
      <c r="E131" s="192" t="s">
        <v>178</v>
      </c>
      <c r="F131" s="193" t="s">
        <v>179</v>
      </c>
      <c r="G131" s="194" t="s">
        <v>180</v>
      </c>
      <c r="H131" s="195">
        <v>0.432</v>
      </c>
      <c r="I131" s="211"/>
      <c r="J131" s="196">
        <f>ROUND(I131*H131,2)</f>
        <v>0</v>
      </c>
      <c r="K131" s="193" t="s">
        <v>181</v>
      </c>
      <c r="L131" s="117"/>
      <c r="M131" s="197" t="s">
        <v>1</v>
      </c>
      <c r="N131" s="198" t="s">
        <v>42</v>
      </c>
      <c r="O131" s="199">
        <v>1.87</v>
      </c>
      <c r="P131" s="199">
        <f>O131*H131</f>
        <v>0.80784</v>
      </c>
      <c r="Q131" s="199">
        <v>0</v>
      </c>
      <c r="R131" s="199">
        <f>Q131*H131</f>
        <v>0</v>
      </c>
      <c r="S131" s="199">
        <v>0</v>
      </c>
      <c r="T131" s="200">
        <f>S131*H131</f>
        <v>0</v>
      </c>
      <c r="AR131" s="201" t="s">
        <v>154</v>
      </c>
      <c r="AT131" s="201" t="s">
        <v>137</v>
      </c>
      <c r="AU131" s="201" t="s">
        <v>87</v>
      </c>
      <c r="AY131" s="108" t="s">
        <v>134</v>
      </c>
      <c r="BE131" s="202">
        <f>IF(N131="základní",J131,0)</f>
        <v>0</v>
      </c>
      <c r="BF131" s="202">
        <f>IF(N131="snížená",J131,0)</f>
        <v>0</v>
      </c>
      <c r="BG131" s="202">
        <f>IF(N131="zákl. přenesená",J131,0)</f>
        <v>0</v>
      </c>
      <c r="BH131" s="202">
        <f>IF(N131="sníž. přenesená",J131,0)</f>
        <v>0</v>
      </c>
      <c r="BI131" s="202">
        <f>IF(N131="nulová",J131,0)</f>
        <v>0</v>
      </c>
      <c r="BJ131" s="108" t="s">
        <v>85</v>
      </c>
      <c r="BK131" s="202">
        <f>ROUND(I131*H131,2)</f>
        <v>0</v>
      </c>
      <c r="BL131" s="108" t="s">
        <v>154</v>
      </c>
      <c r="BM131" s="201" t="s">
        <v>182</v>
      </c>
    </row>
    <row r="132" spans="2:65" s="215" customFormat="1" x14ac:dyDescent="0.2">
      <c r="B132" s="214"/>
      <c r="D132" s="203" t="s">
        <v>176</v>
      </c>
      <c r="E132" s="216" t="s">
        <v>1</v>
      </c>
      <c r="F132" s="217" t="s">
        <v>183</v>
      </c>
      <c r="H132" s="218">
        <v>0.432</v>
      </c>
      <c r="L132" s="214"/>
      <c r="M132" s="219"/>
      <c r="T132" s="220"/>
      <c r="AT132" s="216" t="s">
        <v>176</v>
      </c>
      <c r="AU132" s="216" t="s">
        <v>87</v>
      </c>
      <c r="AV132" s="215" t="s">
        <v>87</v>
      </c>
      <c r="AW132" s="215" t="s">
        <v>32</v>
      </c>
      <c r="AX132" s="215" t="s">
        <v>85</v>
      </c>
      <c r="AY132" s="216" t="s">
        <v>134</v>
      </c>
    </row>
    <row r="133" spans="2:65" s="118" customFormat="1" ht="21.75" customHeight="1" x14ac:dyDescent="0.2">
      <c r="B133" s="117"/>
      <c r="C133" s="191" t="s">
        <v>149</v>
      </c>
      <c r="D133" s="191" t="s">
        <v>137</v>
      </c>
      <c r="E133" s="192" t="s">
        <v>184</v>
      </c>
      <c r="F133" s="193" t="s">
        <v>185</v>
      </c>
      <c r="G133" s="194" t="s">
        <v>180</v>
      </c>
      <c r="H133" s="195">
        <v>55</v>
      </c>
      <c r="I133" s="211"/>
      <c r="J133" s="196">
        <f>ROUND(I133*H133,2)</f>
        <v>0</v>
      </c>
      <c r="K133" s="193" t="s">
        <v>181</v>
      </c>
      <c r="L133" s="117"/>
      <c r="M133" s="197" t="s">
        <v>1</v>
      </c>
      <c r="N133" s="198" t="s">
        <v>42</v>
      </c>
      <c r="O133" s="199">
        <v>0.17699999999999999</v>
      </c>
      <c r="P133" s="199">
        <f>O133*H133</f>
        <v>9.7349999999999994</v>
      </c>
      <c r="Q133" s="199">
        <v>0</v>
      </c>
      <c r="R133" s="199">
        <f>Q133*H133</f>
        <v>0</v>
      </c>
      <c r="S133" s="199">
        <v>0</v>
      </c>
      <c r="T133" s="200">
        <f>S133*H133</f>
        <v>0</v>
      </c>
      <c r="AR133" s="201" t="s">
        <v>154</v>
      </c>
      <c r="AT133" s="201" t="s">
        <v>137</v>
      </c>
      <c r="AU133" s="201" t="s">
        <v>87</v>
      </c>
      <c r="AY133" s="108" t="s">
        <v>134</v>
      </c>
      <c r="BE133" s="202">
        <f>IF(N133="základní",J133,0)</f>
        <v>0</v>
      </c>
      <c r="BF133" s="202">
        <f>IF(N133="snížená",J133,0)</f>
        <v>0</v>
      </c>
      <c r="BG133" s="202">
        <f>IF(N133="zákl. přenesená",J133,0)</f>
        <v>0</v>
      </c>
      <c r="BH133" s="202">
        <f>IF(N133="sníž. přenesená",J133,0)</f>
        <v>0</v>
      </c>
      <c r="BI133" s="202">
        <f>IF(N133="nulová",J133,0)</f>
        <v>0</v>
      </c>
      <c r="BJ133" s="108" t="s">
        <v>85</v>
      </c>
      <c r="BK133" s="202">
        <f>ROUND(I133*H133,2)</f>
        <v>0</v>
      </c>
      <c r="BL133" s="108" t="s">
        <v>154</v>
      </c>
      <c r="BM133" s="201" t="s">
        <v>186</v>
      </c>
    </row>
    <row r="134" spans="2:65" s="215" customFormat="1" x14ac:dyDescent="0.2">
      <c r="B134" s="214"/>
      <c r="D134" s="203" t="s">
        <v>176</v>
      </c>
      <c r="E134" s="216" t="s">
        <v>1</v>
      </c>
      <c r="F134" s="217" t="s">
        <v>187</v>
      </c>
      <c r="H134" s="218">
        <v>55</v>
      </c>
      <c r="L134" s="214"/>
      <c r="M134" s="219"/>
      <c r="T134" s="220"/>
      <c r="AT134" s="216" t="s">
        <v>176</v>
      </c>
      <c r="AU134" s="216" t="s">
        <v>87</v>
      </c>
      <c r="AV134" s="215" t="s">
        <v>87</v>
      </c>
      <c r="AW134" s="215" t="s">
        <v>32</v>
      </c>
      <c r="AX134" s="215" t="s">
        <v>85</v>
      </c>
      <c r="AY134" s="216" t="s">
        <v>134</v>
      </c>
    </row>
    <row r="135" spans="2:65" s="118" customFormat="1" ht="16.5" customHeight="1" x14ac:dyDescent="0.2">
      <c r="B135" s="117"/>
      <c r="C135" s="191" t="s">
        <v>154</v>
      </c>
      <c r="D135" s="191" t="s">
        <v>137</v>
      </c>
      <c r="E135" s="192" t="s">
        <v>188</v>
      </c>
      <c r="F135" s="193" t="s">
        <v>189</v>
      </c>
      <c r="G135" s="194" t="s">
        <v>190</v>
      </c>
      <c r="H135" s="195">
        <v>1</v>
      </c>
      <c r="I135" s="211"/>
      <c r="J135" s="196">
        <f>ROUND(I135*H135,2)</f>
        <v>0</v>
      </c>
      <c r="K135" s="193" t="s">
        <v>1</v>
      </c>
      <c r="L135" s="117"/>
      <c r="M135" s="197" t="s">
        <v>1</v>
      </c>
      <c r="N135" s="198" t="s">
        <v>42</v>
      </c>
      <c r="O135" s="199">
        <v>0.24</v>
      </c>
      <c r="P135" s="199">
        <f>O135*H135</f>
        <v>0.24</v>
      </c>
      <c r="Q135" s="199">
        <v>0</v>
      </c>
      <c r="R135" s="199">
        <f>Q135*H135</f>
        <v>0</v>
      </c>
      <c r="S135" s="199">
        <v>0</v>
      </c>
      <c r="T135" s="200">
        <f>S135*H135</f>
        <v>0</v>
      </c>
      <c r="AR135" s="201" t="s">
        <v>154</v>
      </c>
      <c r="AT135" s="201" t="s">
        <v>137</v>
      </c>
      <c r="AU135" s="201" t="s">
        <v>87</v>
      </c>
      <c r="AY135" s="108" t="s">
        <v>134</v>
      </c>
      <c r="BE135" s="202">
        <f>IF(N135="základní",J135,0)</f>
        <v>0</v>
      </c>
      <c r="BF135" s="202">
        <f>IF(N135="snížená",J135,0)</f>
        <v>0</v>
      </c>
      <c r="BG135" s="202">
        <f>IF(N135="zákl. přenesená",J135,0)</f>
        <v>0</v>
      </c>
      <c r="BH135" s="202">
        <f>IF(N135="sníž. přenesená",J135,0)</f>
        <v>0</v>
      </c>
      <c r="BI135" s="202">
        <f>IF(N135="nulová",J135,0)</f>
        <v>0</v>
      </c>
      <c r="BJ135" s="108" t="s">
        <v>85</v>
      </c>
      <c r="BK135" s="202">
        <f>ROUND(I135*H135,2)</f>
        <v>0</v>
      </c>
      <c r="BL135" s="108" t="s">
        <v>154</v>
      </c>
      <c r="BM135" s="201" t="s">
        <v>191</v>
      </c>
    </row>
    <row r="136" spans="2:65" s="118" customFormat="1" ht="21.75" customHeight="1" x14ac:dyDescent="0.2">
      <c r="B136" s="117"/>
      <c r="C136" s="191" t="s">
        <v>133</v>
      </c>
      <c r="D136" s="191" t="s">
        <v>137</v>
      </c>
      <c r="E136" s="192" t="s">
        <v>192</v>
      </c>
      <c r="F136" s="193" t="s">
        <v>193</v>
      </c>
      <c r="G136" s="194" t="s">
        <v>180</v>
      </c>
      <c r="H136" s="195">
        <v>8.4320000000000004</v>
      </c>
      <c r="I136" s="211"/>
      <c r="J136" s="196">
        <f>ROUND(I136*H136,2)</f>
        <v>0</v>
      </c>
      <c r="K136" s="193" t="s">
        <v>181</v>
      </c>
      <c r="L136" s="117"/>
      <c r="M136" s="197" t="s">
        <v>1</v>
      </c>
      <c r="N136" s="198" t="s">
        <v>42</v>
      </c>
      <c r="O136" s="199">
        <v>7.0000000000000007E-2</v>
      </c>
      <c r="P136" s="199">
        <f>O136*H136</f>
        <v>0.5902400000000001</v>
      </c>
      <c r="Q136" s="199">
        <v>0</v>
      </c>
      <c r="R136" s="199">
        <f>Q136*H136</f>
        <v>0</v>
      </c>
      <c r="S136" s="199">
        <v>0</v>
      </c>
      <c r="T136" s="200">
        <f>S136*H136</f>
        <v>0</v>
      </c>
      <c r="AR136" s="201" t="s">
        <v>154</v>
      </c>
      <c r="AT136" s="201" t="s">
        <v>137</v>
      </c>
      <c r="AU136" s="201" t="s">
        <v>87</v>
      </c>
      <c r="AY136" s="108" t="s">
        <v>134</v>
      </c>
      <c r="BE136" s="202">
        <f>IF(N136="základní",J136,0)</f>
        <v>0</v>
      </c>
      <c r="BF136" s="202">
        <f>IF(N136="snížená",J136,0)</f>
        <v>0</v>
      </c>
      <c r="BG136" s="202">
        <f>IF(N136="zákl. přenesená",J136,0)</f>
        <v>0</v>
      </c>
      <c r="BH136" s="202">
        <f>IF(N136="sníž. přenesená",J136,0)</f>
        <v>0</v>
      </c>
      <c r="BI136" s="202">
        <f>IF(N136="nulová",J136,0)</f>
        <v>0</v>
      </c>
      <c r="BJ136" s="108" t="s">
        <v>85</v>
      </c>
      <c r="BK136" s="202">
        <f>ROUND(I136*H136,2)</f>
        <v>0</v>
      </c>
      <c r="BL136" s="108" t="s">
        <v>154</v>
      </c>
      <c r="BM136" s="201" t="s">
        <v>194</v>
      </c>
    </row>
    <row r="137" spans="2:65" s="118" customFormat="1" ht="19.5" x14ac:dyDescent="0.2">
      <c r="B137" s="117"/>
      <c r="D137" s="203" t="s">
        <v>142</v>
      </c>
      <c r="F137" s="204" t="s">
        <v>195</v>
      </c>
      <c r="L137" s="117"/>
      <c r="M137" s="205"/>
      <c r="T137" s="206"/>
      <c r="AT137" s="108" t="s">
        <v>142</v>
      </c>
      <c r="AU137" s="108" t="s">
        <v>87</v>
      </c>
    </row>
    <row r="138" spans="2:65" s="215" customFormat="1" x14ac:dyDescent="0.2">
      <c r="B138" s="214"/>
      <c r="D138" s="203" t="s">
        <v>176</v>
      </c>
      <c r="E138" s="216" t="s">
        <v>1</v>
      </c>
      <c r="F138" s="217" t="s">
        <v>196</v>
      </c>
      <c r="H138" s="218">
        <v>8.4320000000000004</v>
      </c>
      <c r="L138" s="214"/>
      <c r="M138" s="219"/>
      <c r="T138" s="220"/>
      <c r="AT138" s="216" t="s">
        <v>176</v>
      </c>
      <c r="AU138" s="216" t="s">
        <v>87</v>
      </c>
      <c r="AV138" s="215" t="s">
        <v>87</v>
      </c>
      <c r="AW138" s="215" t="s">
        <v>32</v>
      </c>
      <c r="AX138" s="215" t="s">
        <v>85</v>
      </c>
      <c r="AY138" s="216" t="s">
        <v>134</v>
      </c>
    </row>
    <row r="139" spans="2:65" s="118" customFormat="1" ht="21.75" customHeight="1" x14ac:dyDescent="0.2">
      <c r="B139" s="117"/>
      <c r="C139" s="191" t="s">
        <v>197</v>
      </c>
      <c r="D139" s="191" t="s">
        <v>137</v>
      </c>
      <c r="E139" s="192" t="s">
        <v>198</v>
      </c>
      <c r="F139" s="193" t="s">
        <v>199</v>
      </c>
      <c r="G139" s="194" t="s">
        <v>180</v>
      </c>
      <c r="H139" s="195">
        <v>47</v>
      </c>
      <c r="I139" s="211"/>
      <c r="J139" s="196">
        <f>ROUND(I139*H139,2)</f>
        <v>0</v>
      </c>
      <c r="K139" s="193" t="s">
        <v>181</v>
      </c>
      <c r="L139" s="117"/>
      <c r="M139" s="197" t="s">
        <v>1</v>
      </c>
      <c r="N139" s="198" t="s">
        <v>42</v>
      </c>
      <c r="O139" s="199">
        <v>8.6999999999999994E-2</v>
      </c>
      <c r="P139" s="199">
        <f>O139*H139</f>
        <v>4.0889999999999995</v>
      </c>
      <c r="Q139" s="199">
        <v>0</v>
      </c>
      <c r="R139" s="199">
        <f>Q139*H139</f>
        <v>0</v>
      </c>
      <c r="S139" s="199">
        <v>0</v>
      </c>
      <c r="T139" s="200">
        <f>S139*H139</f>
        <v>0</v>
      </c>
      <c r="AR139" s="201" t="s">
        <v>154</v>
      </c>
      <c r="AT139" s="201" t="s">
        <v>137</v>
      </c>
      <c r="AU139" s="201" t="s">
        <v>87</v>
      </c>
      <c r="AY139" s="108" t="s">
        <v>134</v>
      </c>
      <c r="BE139" s="202">
        <f>IF(N139="základní",J139,0)</f>
        <v>0</v>
      </c>
      <c r="BF139" s="202">
        <f>IF(N139="snížená",J139,0)</f>
        <v>0</v>
      </c>
      <c r="BG139" s="202">
        <f>IF(N139="zákl. přenesená",J139,0)</f>
        <v>0</v>
      </c>
      <c r="BH139" s="202">
        <f>IF(N139="sníž. přenesená",J139,0)</f>
        <v>0</v>
      </c>
      <c r="BI139" s="202">
        <f>IF(N139="nulová",J139,0)</f>
        <v>0</v>
      </c>
      <c r="BJ139" s="108" t="s">
        <v>85</v>
      </c>
      <c r="BK139" s="202">
        <f>ROUND(I139*H139,2)</f>
        <v>0</v>
      </c>
      <c r="BL139" s="108" t="s">
        <v>154</v>
      </c>
      <c r="BM139" s="201" t="s">
        <v>200</v>
      </c>
    </row>
    <row r="140" spans="2:65" s="215" customFormat="1" x14ac:dyDescent="0.2">
      <c r="B140" s="214"/>
      <c r="D140" s="203" t="s">
        <v>176</v>
      </c>
      <c r="E140" s="216" t="s">
        <v>1</v>
      </c>
      <c r="F140" s="217" t="s">
        <v>201</v>
      </c>
      <c r="H140" s="218">
        <v>55.432000000000002</v>
      </c>
      <c r="L140" s="214"/>
      <c r="M140" s="219"/>
      <c r="T140" s="220"/>
      <c r="AT140" s="216" t="s">
        <v>176</v>
      </c>
      <c r="AU140" s="216" t="s">
        <v>87</v>
      </c>
      <c r="AV140" s="215" t="s">
        <v>87</v>
      </c>
      <c r="AW140" s="215" t="s">
        <v>32</v>
      </c>
      <c r="AX140" s="215" t="s">
        <v>77</v>
      </c>
      <c r="AY140" s="216" t="s">
        <v>134</v>
      </c>
    </row>
    <row r="141" spans="2:65" s="215" customFormat="1" x14ac:dyDescent="0.2">
      <c r="B141" s="214"/>
      <c r="D141" s="203" t="s">
        <v>176</v>
      </c>
      <c r="E141" s="216" t="s">
        <v>1</v>
      </c>
      <c r="F141" s="217" t="s">
        <v>202</v>
      </c>
      <c r="H141" s="218">
        <v>-8.4320000000000004</v>
      </c>
      <c r="L141" s="214"/>
      <c r="M141" s="219"/>
      <c r="T141" s="220"/>
      <c r="AT141" s="216" t="s">
        <v>176</v>
      </c>
      <c r="AU141" s="216" t="s">
        <v>87</v>
      </c>
      <c r="AV141" s="215" t="s">
        <v>87</v>
      </c>
      <c r="AW141" s="215" t="s">
        <v>32</v>
      </c>
      <c r="AX141" s="215" t="s">
        <v>77</v>
      </c>
      <c r="AY141" s="216" t="s">
        <v>134</v>
      </c>
    </row>
    <row r="142" spans="2:65" s="222" customFormat="1" x14ac:dyDescent="0.2">
      <c r="B142" s="221"/>
      <c r="D142" s="203" t="s">
        <v>176</v>
      </c>
      <c r="E142" s="223" t="s">
        <v>1</v>
      </c>
      <c r="F142" s="224" t="s">
        <v>203</v>
      </c>
      <c r="H142" s="225">
        <v>47</v>
      </c>
      <c r="L142" s="221"/>
      <c r="M142" s="226"/>
      <c r="T142" s="227"/>
      <c r="AT142" s="223" t="s">
        <v>176</v>
      </c>
      <c r="AU142" s="223" t="s">
        <v>87</v>
      </c>
      <c r="AV142" s="222" t="s">
        <v>154</v>
      </c>
      <c r="AW142" s="222" t="s">
        <v>32</v>
      </c>
      <c r="AX142" s="222" t="s">
        <v>85</v>
      </c>
      <c r="AY142" s="223" t="s">
        <v>134</v>
      </c>
    </row>
    <row r="143" spans="2:65" s="118" customFormat="1" ht="24.2" customHeight="1" x14ac:dyDescent="0.2">
      <c r="B143" s="117"/>
      <c r="C143" s="191" t="s">
        <v>204</v>
      </c>
      <c r="D143" s="191" t="s">
        <v>137</v>
      </c>
      <c r="E143" s="192" t="s">
        <v>205</v>
      </c>
      <c r="F143" s="193" t="s">
        <v>206</v>
      </c>
      <c r="G143" s="194" t="s">
        <v>180</v>
      </c>
      <c r="H143" s="195">
        <v>47</v>
      </c>
      <c r="I143" s="211"/>
      <c r="J143" s="196">
        <f>ROUND(I143*H143,2)</f>
        <v>0</v>
      </c>
      <c r="K143" s="193" t="s">
        <v>181</v>
      </c>
      <c r="L143" s="117"/>
      <c r="M143" s="197" t="s">
        <v>1</v>
      </c>
      <c r="N143" s="198" t="s">
        <v>42</v>
      </c>
      <c r="O143" s="199">
        <v>5.0000000000000001E-3</v>
      </c>
      <c r="P143" s="199">
        <f>O143*H143</f>
        <v>0.23500000000000001</v>
      </c>
      <c r="Q143" s="199">
        <v>0</v>
      </c>
      <c r="R143" s="199">
        <f>Q143*H143</f>
        <v>0</v>
      </c>
      <c r="S143" s="199">
        <v>0</v>
      </c>
      <c r="T143" s="200">
        <f>S143*H143</f>
        <v>0</v>
      </c>
      <c r="AR143" s="201" t="s">
        <v>154</v>
      </c>
      <c r="AT143" s="201" t="s">
        <v>137</v>
      </c>
      <c r="AU143" s="201" t="s">
        <v>87</v>
      </c>
      <c r="AY143" s="108" t="s">
        <v>134</v>
      </c>
      <c r="BE143" s="202">
        <f>IF(N143="základní",J143,0)</f>
        <v>0</v>
      </c>
      <c r="BF143" s="202">
        <f>IF(N143="snížená",J143,0)</f>
        <v>0</v>
      </c>
      <c r="BG143" s="202">
        <f>IF(N143="zákl. přenesená",J143,0)</f>
        <v>0</v>
      </c>
      <c r="BH143" s="202">
        <f>IF(N143="sníž. přenesená",J143,0)</f>
        <v>0</v>
      </c>
      <c r="BI143" s="202">
        <f>IF(N143="nulová",J143,0)</f>
        <v>0</v>
      </c>
      <c r="BJ143" s="108" t="s">
        <v>85</v>
      </c>
      <c r="BK143" s="202">
        <f>ROUND(I143*H143,2)</f>
        <v>0</v>
      </c>
      <c r="BL143" s="108" t="s">
        <v>154</v>
      </c>
      <c r="BM143" s="201" t="s">
        <v>207</v>
      </c>
    </row>
    <row r="144" spans="2:65" s="118" customFormat="1" ht="19.5" x14ac:dyDescent="0.2">
      <c r="B144" s="117"/>
      <c r="D144" s="203" t="s">
        <v>142</v>
      </c>
      <c r="F144" s="204" t="s">
        <v>208</v>
      </c>
      <c r="L144" s="117"/>
      <c r="M144" s="205"/>
      <c r="T144" s="206"/>
      <c r="AT144" s="108" t="s">
        <v>142</v>
      </c>
      <c r="AU144" s="108" t="s">
        <v>87</v>
      </c>
    </row>
    <row r="145" spans="2:65" s="118" customFormat="1" ht="16.5" customHeight="1" x14ac:dyDescent="0.2">
      <c r="B145" s="117"/>
      <c r="C145" s="191" t="s">
        <v>209</v>
      </c>
      <c r="D145" s="191" t="s">
        <v>137</v>
      </c>
      <c r="E145" s="192" t="s">
        <v>210</v>
      </c>
      <c r="F145" s="193" t="s">
        <v>211</v>
      </c>
      <c r="G145" s="194" t="s">
        <v>180</v>
      </c>
      <c r="H145" s="195">
        <v>8.4320000000000004</v>
      </c>
      <c r="I145" s="211"/>
      <c r="J145" s="196">
        <f>ROUND(I145*H145,2)</f>
        <v>0</v>
      </c>
      <c r="K145" s="193" t="s">
        <v>181</v>
      </c>
      <c r="L145" s="117"/>
      <c r="M145" s="197" t="s">
        <v>1</v>
      </c>
      <c r="N145" s="198" t="s">
        <v>42</v>
      </c>
      <c r="O145" s="199">
        <v>1.137</v>
      </c>
      <c r="P145" s="199">
        <f>O145*H145</f>
        <v>9.5871840000000006</v>
      </c>
      <c r="Q145" s="199">
        <v>0</v>
      </c>
      <c r="R145" s="199">
        <f>Q145*H145</f>
        <v>0</v>
      </c>
      <c r="S145" s="199">
        <v>0</v>
      </c>
      <c r="T145" s="200">
        <f>S145*H145</f>
        <v>0</v>
      </c>
      <c r="AR145" s="201" t="s">
        <v>154</v>
      </c>
      <c r="AT145" s="201" t="s">
        <v>137</v>
      </c>
      <c r="AU145" s="201" t="s">
        <v>87</v>
      </c>
      <c r="AY145" s="108" t="s">
        <v>134</v>
      </c>
      <c r="BE145" s="202">
        <f>IF(N145="základní",J145,0)</f>
        <v>0</v>
      </c>
      <c r="BF145" s="202">
        <f>IF(N145="snížená",J145,0)</f>
        <v>0</v>
      </c>
      <c r="BG145" s="202">
        <f>IF(N145="zákl. přenesená",J145,0)</f>
        <v>0</v>
      </c>
      <c r="BH145" s="202">
        <f>IF(N145="sníž. přenesená",J145,0)</f>
        <v>0</v>
      </c>
      <c r="BI145" s="202">
        <f>IF(N145="nulová",J145,0)</f>
        <v>0</v>
      </c>
      <c r="BJ145" s="108" t="s">
        <v>85</v>
      </c>
      <c r="BK145" s="202">
        <f>ROUND(I145*H145,2)</f>
        <v>0</v>
      </c>
      <c r="BL145" s="108" t="s">
        <v>154</v>
      </c>
      <c r="BM145" s="201" t="s">
        <v>212</v>
      </c>
    </row>
    <row r="146" spans="2:65" s="215" customFormat="1" x14ac:dyDescent="0.2">
      <c r="B146" s="214"/>
      <c r="D146" s="203" t="s">
        <v>176</v>
      </c>
      <c r="E146" s="216" t="s">
        <v>1</v>
      </c>
      <c r="F146" s="217" t="s">
        <v>196</v>
      </c>
      <c r="H146" s="218">
        <v>8.4320000000000004</v>
      </c>
      <c r="L146" s="214"/>
      <c r="M146" s="219"/>
      <c r="T146" s="220"/>
      <c r="AT146" s="216" t="s">
        <v>176</v>
      </c>
      <c r="AU146" s="216" t="s">
        <v>87</v>
      </c>
      <c r="AV146" s="215" t="s">
        <v>87</v>
      </c>
      <c r="AW146" s="215" t="s">
        <v>32</v>
      </c>
      <c r="AX146" s="215" t="s">
        <v>85</v>
      </c>
      <c r="AY146" s="216" t="s">
        <v>134</v>
      </c>
    </row>
    <row r="147" spans="2:65" s="118" customFormat="1" ht="16.5" customHeight="1" x14ac:dyDescent="0.2">
      <c r="B147" s="117"/>
      <c r="C147" s="191" t="s">
        <v>213</v>
      </c>
      <c r="D147" s="191" t="s">
        <v>137</v>
      </c>
      <c r="E147" s="192" t="s">
        <v>214</v>
      </c>
      <c r="F147" s="193" t="s">
        <v>215</v>
      </c>
      <c r="G147" s="194" t="s">
        <v>180</v>
      </c>
      <c r="H147" s="195">
        <v>47</v>
      </c>
      <c r="I147" s="211"/>
      <c r="J147" s="196">
        <f>ROUND(I147*H147,2)</f>
        <v>0</v>
      </c>
      <c r="K147" s="193" t="s">
        <v>181</v>
      </c>
      <c r="L147" s="117"/>
      <c r="M147" s="197" t="s">
        <v>1</v>
      </c>
      <c r="N147" s="198" t="s">
        <v>42</v>
      </c>
      <c r="O147" s="199">
        <v>8.9999999999999993E-3</v>
      </c>
      <c r="P147" s="199">
        <f>O147*H147</f>
        <v>0.42299999999999999</v>
      </c>
      <c r="Q147" s="199">
        <v>0</v>
      </c>
      <c r="R147" s="199">
        <f>Q147*H147</f>
        <v>0</v>
      </c>
      <c r="S147" s="199">
        <v>0</v>
      </c>
      <c r="T147" s="200">
        <f>S147*H147</f>
        <v>0</v>
      </c>
      <c r="AR147" s="201" t="s">
        <v>154</v>
      </c>
      <c r="AT147" s="201" t="s">
        <v>137</v>
      </c>
      <c r="AU147" s="201" t="s">
        <v>87</v>
      </c>
      <c r="AY147" s="108" t="s">
        <v>134</v>
      </c>
      <c r="BE147" s="202">
        <f>IF(N147="základní",J147,0)</f>
        <v>0</v>
      </c>
      <c r="BF147" s="202">
        <f>IF(N147="snížená",J147,0)</f>
        <v>0</v>
      </c>
      <c r="BG147" s="202">
        <f>IF(N147="zákl. přenesená",J147,0)</f>
        <v>0</v>
      </c>
      <c r="BH147" s="202">
        <f>IF(N147="sníž. přenesená",J147,0)</f>
        <v>0</v>
      </c>
      <c r="BI147" s="202">
        <f>IF(N147="nulová",J147,0)</f>
        <v>0</v>
      </c>
      <c r="BJ147" s="108" t="s">
        <v>85</v>
      </c>
      <c r="BK147" s="202">
        <f>ROUND(I147*H147,2)</f>
        <v>0</v>
      </c>
      <c r="BL147" s="108" t="s">
        <v>154</v>
      </c>
      <c r="BM147" s="201" t="s">
        <v>216</v>
      </c>
    </row>
    <row r="148" spans="2:65" s="118" customFormat="1" ht="16.5" customHeight="1" x14ac:dyDescent="0.2">
      <c r="B148" s="117"/>
      <c r="C148" s="191" t="s">
        <v>217</v>
      </c>
      <c r="D148" s="191" t="s">
        <v>137</v>
      </c>
      <c r="E148" s="192" t="s">
        <v>218</v>
      </c>
      <c r="F148" s="193" t="s">
        <v>219</v>
      </c>
      <c r="G148" s="194" t="s">
        <v>220</v>
      </c>
      <c r="H148" s="195">
        <v>79.900000000000006</v>
      </c>
      <c r="I148" s="211"/>
      <c r="J148" s="196">
        <f>ROUND(I148*H148,2)</f>
        <v>0</v>
      </c>
      <c r="K148" s="193" t="s">
        <v>181</v>
      </c>
      <c r="L148" s="117"/>
      <c r="M148" s="197" t="s">
        <v>1</v>
      </c>
      <c r="N148" s="198" t="s">
        <v>42</v>
      </c>
      <c r="O148" s="199">
        <v>0</v>
      </c>
      <c r="P148" s="199">
        <f>O148*H148</f>
        <v>0</v>
      </c>
      <c r="Q148" s="199">
        <v>0</v>
      </c>
      <c r="R148" s="199">
        <f>Q148*H148</f>
        <v>0</v>
      </c>
      <c r="S148" s="199">
        <v>0</v>
      </c>
      <c r="T148" s="200">
        <f>S148*H148</f>
        <v>0</v>
      </c>
      <c r="AR148" s="201" t="s">
        <v>154</v>
      </c>
      <c r="AT148" s="201" t="s">
        <v>137</v>
      </c>
      <c r="AU148" s="201" t="s">
        <v>87</v>
      </c>
      <c r="AY148" s="108" t="s">
        <v>134</v>
      </c>
      <c r="BE148" s="202">
        <f>IF(N148="základní",J148,0)</f>
        <v>0</v>
      </c>
      <c r="BF148" s="202">
        <f>IF(N148="snížená",J148,0)</f>
        <v>0</v>
      </c>
      <c r="BG148" s="202">
        <f>IF(N148="zákl. přenesená",J148,0)</f>
        <v>0</v>
      </c>
      <c r="BH148" s="202">
        <f>IF(N148="sníž. přenesená",J148,0)</f>
        <v>0</v>
      </c>
      <c r="BI148" s="202">
        <f>IF(N148="nulová",J148,0)</f>
        <v>0</v>
      </c>
      <c r="BJ148" s="108" t="s">
        <v>85</v>
      </c>
      <c r="BK148" s="202">
        <f>ROUND(I148*H148,2)</f>
        <v>0</v>
      </c>
      <c r="BL148" s="108" t="s">
        <v>154</v>
      </c>
      <c r="BM148" s="201" t="s">
        <v>221</v>
      </c>
    </row>
    <row r="149" spans="2:65" s="215" customFormat="1" x14ac:dyDescent="0.2">
      <c r="B149" s="214"/>
      <c r="D149" s="203" t="s">
        <v>176</v>
      </c>
      <c r="E149" s="216" t="s">
        <v>1</v>
      </c>
      <c r="F149" s="217" t="s">
        <v>222</v>
      </c>
      <c r="H149" s="218">
        <v>79.900000000000006</v>
      </c>
      <c r="L149" s="214"/>
      <c r="M149" s="219"/>
      <c r="T149" s="220"/>
      <c r="AT149" s="216" t="s">
        <v>176</v>
      </c>
      <c r="AU149" s="216" t="s">
        <v>87</v>
      </c>
      <c r="AV149" s="215" t="s">
        <v>87</v>
      </c>
      <c r="AW149" s="215" t="s">
        <v>32</v>
      </c>
      <c r="AX149" s="215" t="s">
        <v>85</v>
      </c>
      <c r="AY149" s="216" t="s">
        <v>134</v>
      </c>
    </row>
    <row r="150" spans="2:65" s="118" customFormat="1" ht="16.5" customHeight="1" x14ac:dyDescent="0.2">
      <c r="B150" s="117"/>
      <c r="C150" s="191" t="s">
        <v>223</v>
      </c>
      <c r="D150" s="191" t="s">
        <v>137</v>
      </c>
      <c r="E150" s="192" t="s">
        <v>224</v>
      </c>
      <c r="F150" s="193" t="s">
        <v>225</v>
      </c>
      <c r="G150" s="194" t="s">
        <v>180</v>
      </c>
      <c r="H150" s="195">
        <v>1.8</v>
      </c>
      <c r="I150" s="211"/>
      <c r="J150" s="196">
        <f>ROUND(I150*H150,2)</f>
        <v>0</v>
      </c>
      <c r="K150" s="193" t="s">
        <v>181</v>
      </c>
      <c r="L150" s="117"/>
      <c r="M150" s="197" t="s">
        <v>1</v>
      </c>
      <c r="N150" s="198" t="s">
        <v>42</v>
      </c>
      <c r="O150" s="199">
        <v>1.7230000000000001</v>
      </c>
      <c r="P150" s="199">
        <f>O150*H150</f>
        <v>3.1014000000000004</v>
      </c>
      <c r="Q150" s="199">
        <v>0</v>
      </c>
      <c r="R150" s="199">
        <f>Q150*H150</f>
        <v>0</v>
      </c>
      <c r="S150" s="199">
        <v>0</v>
      </c>
      <c r="T150" s="200">
        <f>S150*H150</f>
        <v>0</v>
      </c>
      <c r="AR150" s="201" t="s">
        <v>154</v>
      </c>
      <c r="AT150" s="201" t="s">
        <v>137</v>
      </c>
      <c r="AU150" s="201" t="s">
        <v>87</v>
      </c>
      <c r="AY150" s="108" t="s">
        <v>134</v>
      </c>
      <c r="BE150" s="202">
        <f>IF(N150="základní",J150,0)</f>
        <v>0</v>
      </c>
      <c r="BF150" s="202">
        <f>IF(N150="snížená",J150,0)</f>
        <v>0</v>
      </c>
      <c r="BG150" s="202">
        <f>IF(N150="zákl. přenesená",J150,0)</f>
        <v>0</v>
      </c>
      <c r="BH150" s="202">
        <f>IF(N150="sníž. přenesená",J150,0)</f>
        <v>0</v>
      </c>
      <c r="BI150" s="202">
        <f>IF(N150="nulová",J150,0)</f>
        <v>0</v>
      </c>
      <c r="BJ150" s="108" t="s">
        <v>85</v>
      </c>
      <c r="BK150" s="202">
        <f>ROUND(I150*H150,2)</f>
        <v>0</v>
      </c>
      <c r="BL150" s="108" t="s">
        <v>154</v>
      </c>
      <c r="BM150" s="201" t="s">
        <v>226</v>
      </c>
    </row>
    <row r="151" spans="2:65" s="215" customFormat="1" x14ac:dyDescent="0.2">
      <c r="B151" s="214"/>
      <c r="D151" s="203" t="s">
        <v>176</v>
      </c>
      <c r="E151" s="216" t="s">
        <v>1</v>
      </c>
      <c r="F151" s="217" t="s">
        <v>227</v>
      </c>
      <c r="H151" s="218">
        <v>1.8</v>
      </c>
      <c r="L151" s="214"/>
      <c r="M151" s="219"/>
      <c r="T151" s="220"/>
      <c r="AT151" s="216" t="s">
        <v>176</v>
      </c>
      <c r="AU151" s="216" t="s">
        <v>87</v>
      </c>
      <c r="AV151" s="215" t="s">
        <v>87</v>
      </c>
      <c r="AW151" s="215" t="s">
        <v>32</v>
      </c>
      <c r="AX151" s="215" t="s">
        <v>85</v>
      </c>
      <c r="AY151" s="216" t="s">
        <v>134</v>
      </c>
    </row>
    <row r="152" spans="2:65" s="118" customFormat="1" ht="16.5" customHeight="1" x14ac:dyDescent="0.2">
      <c r="B152" s="117"/>
      <c r="C152" s="191" t="s">
        <v>228</v>
      </c>
      <c r="D152" s="191" t="s">
        <v>137</v>
      </c>
      <c r="E152" s="192" t="s">
        <v>229</v>
      </c>
      <c r="F152" s="193" t="s">
        <v>230</v>
      </c>
      <c r="G152" s="194" t="s">
        <v>180</v>
      </c>
      <c r="H152" s="195">
        <v>6.6319999999999997</v>
      </c>
      <c r="I152" s="211"/>
      <c r="J152" s="196">
        <f>ROUND(I152*H152,2)</f>
        <v>0</v>
      </c>
      <c r="K152" s="193" t="s">
        <v>181</v>
      </c>
      <c r="L152" s="117"/>
      <c r="M152" s="197" t="s">
        <v>1</v>
      </c>
      <c r="N152" s="198" t="s">
        <v>42</v>
      </c>
      <c r="O152" s="199">
        <v>0.32800000000000001</v>
      </c>
      <c r="P152" s="199">
        <f>O152*H152</f>
        <v>2.1752959999999999</v>
      </c>
      <c r="Q152" s="199">
        <v>0</v>
      </c>
      <c r="R152" s="199">
        <f>Q152*H152</f>
        <v>0</v>
      </c>
      <c r="S152" s="199">
        <v>0</v>
      </c>
      <c r="T152" s="200">
        <f>S152*H152</f>
        <v>0</v>
      </c>
      <c r="AR152" s="201" t="s">
        <v>154</v>
      </c>
      <c r="AT152" s="201" t="s">
        <v>137</v>
      </c>
      <c r="AU152" s="201" t="s">
        <v>87</v>
      </c>
      <c r="AY152" s="108" t="s">
        <v>134</v>
      </c>
      <c r="BE152" s="202">
        <f>IF(N152="základní",J152,0)</f>
        <v>0</v>
      </c>
      <c r="BF152" s="202">
        <f>IF(N152="snížená",J152,0)</f>
        <v>0</v>
      </c>
      <c r="BG152" s="202">
        <f>IF(N152="zákl. přenesená",J152,0)</f>
        <v>0</v>
      </c>
      <c r="BH152" s="202">
        <f>IF(N152="sníž. přenesená",J152,0)</f>
        <v>0</v>
      </c>
      <c r="BI152" s="202">
        <f>IF(N152="nulová",J152,0)</f>
        <v>0</v>
      </c>
      <c r="BJ152" s="108" t="s">
        <v>85</v>
      </c>
      <c r="BK152" s="202">
        <f>ROUND(I152*H152,2)</f>
        <v>0</v>
      </c>
      <c r="BL152" s="108" t="s">
        <v>154</v>
      </c>
      <c r="BM152" s="201" t="s">
        <v>231</v>
      </c>
    </row>
    <row r="153" spans="2:65" s="215" customFormat="1" x14ac:dyDescent="0.2">
      <c r="B153" s="214"/>
      <c r="D153" s="203" t="s">
        <v>176</v>
      </c>
      <c r="E153" s="216" t="s">
        <v>1</v>
      </c>
      <c r="F153" s="217" t="s">
        <v>232</v>
      </c>
      <c r="H153" s="218">
        <v>4.5119999999999996</v>
      </c>
      <c r="L153" s="214"/>
      <c r="M153" s="219"/>
      <c r="T153" s="220"/>
      <c r="AT153" s="216" t="s">
        <v>176</v>
      </c>
      <c r="AU153" s="216" t="s">
        <v>87</v>
      </c>
      <c r="AV153" s="215" t="s">
        <v>87</v>
      </c>
      <c r="AW153" s="215" t="s">
        <v>32</v>
      </c>
      <c r="AX153" s="215" t="s">
        <v>77</v>
      </c>
      <c r="AY153" s="216" t="s">
        <v>134</v>
      </c>
    </row>
    <row r="154" spans="2:65" s="215" customFormat="1" x14ac:dyDescent="0.2">
      <c r="B154" s="214"/>
      <c r="D154" s="203" t="s">
        <v>176</v>
      </c>
      <c r="E154" s="216" t="s">
        <v>1</v>
      </c>
      <c r="F154" s="217" t="s">
        <v>233</v>
      </c>
      <c r="H154" s="218">
        <v>2.12</v>
      </c>
      <c r="L154" s="214"/>
      <c r="M154" s="219"/>
      <c r="T154" s="220"/>
      <c r="AT154" s="216" t="s">
        <v>176</v>
      </c>
      <c r="AU154" s="216" t="s">
        <v>87</v>
      </c>
      <c r="AV154" s="215" t="s">
        <v>87</v>
      </c>
      <c r="AW154" s="215" t="s">
        <v>32</v>
      </c>
      <c r="AX154" s="215" t="s">
        <v>77</v>
      </c>
      <c r="AY154" s="216" t="s">
        <v>134</v>
      </c>
    </row>
    <row r="155" spans="2:65" s="222" customFormat="1" x14ac:dyDescent="0.2">
      <c r="B155" s="221"/>
      <c r="D155" s="203" t="s">
        <v>176</v>
      </c>
      <c r="E155" s="223" t="s">
        <v>1</v>
      </c>
      <c r="F155" s="224" t="s">
        <v>203</v>
      </c>
      <c r="H155" s="225">
        <v>6.6319999999999997</v>
      </c>
      <c r="L155" s="221"/>
      <c r="M155" s="226"/>
      <c r="T155" s="227"/>
      <c r="AT155" s="223" t="s">
        <v>176</v>
      </c>
      <c r="AU155" s="223" t="s">
        <v>87</v>
      </c>
      <c r="AV155" s="222" t="s">
        <v>154</v>
      </c>
      <c r="AW155" s="222" t="s">
        <v>32</v>
      </c>
      <c r="AX155" s="222" t="s">
        <v>85</v>
      </c>
      <c r="AY155" s="223" t="s">
        <v>134</v>
      </c>
    </row>
    <row r="156" spans="2:65" s="118" customFormat="1" ht="16.5" customHeight="1" x14ac:dyDescent="0.2">
      <c r="B156" s="117"/>
      <c r="C156" s="191" t="s">
        <v>234</v>
      </c>
      <c r="D156" s="191" t="s">
        <v>137</v>
      </c>
      <c r="E156" s="192" t="s">
        <v>235</v>
      </c>
      <c r="F156" s="193" t="s">
        <v>236</v>
      </c>
      <c r="G156" s="194" t="s">
        <v>174</v>
      </c>
      <c r="H156" s="195">
        <v>40</v>
      </c>
      <c r="I156" s="211"/>
      <c r="J156" s="196">
        <f>ROUND(I156*H156,2)</f>
        <v>0</v>
      </c>
      <c r="K156" s="193" t="s">
        <v>181</v>
      </c>
      <c r="L156" s="117"/>
      <c r="M156" s="197" t="s">
        <v>1</v>
      </c>
      <c r="N156" s="198" t="s">
        <v>42</v>
      </c>
      <c r="O156" s="199">
        <v>0.13100000000000001</v>
      </c>
      <c r="P156" s="199">
        <f>O156*H156</f>
        <v>5.24</v>
      </c>
      <c r="Q156" s="199">
        <v>0</v>
      </c>
      <c r="R156" s="199">
        <f>Q156*H156</f>
        <v>0</v>
      </c>
      <c r="S156" s="199">
        <v>0</v>
      </c>
      <c r="T156" s="200">
        <f>S156*H156</f>
        <v>0</v>
      </c>
      <c r="AR156" s="201" t="s">
        <v>154</v>
      </c>
      <c r="AT156" s="201" t="s">
        <v>137</v>
      </c>
      <c r="AU156" s="201" t="s">
        <v>87</v>
      </c>
      <c r="AY156" s="108" t="s">
        <v>134</v>
      </c>
      <c r="BE156" s="202">
        <f>IF(N156="základní",J156,0)</f>
        <v>0</v>
      </c>
      <c r="BF156" s="202">
        <f>IF(N156="snížená",J156,0)</f>
        <v>0</v>
      </c>
      <c r="BG156" s="202">
        <f>IF(N156="zákl. přenesená",J156,0)</f>
        <v>0</v>
      </c>
      <c r="BH156" s="202">
        <f>IF(N156="sníž. přenesená",J156,0)</f>
        <v>0</v>
      </c>
      <c r="BI156" s="202">
        <f>IF(N156="nulová",J156,0)</f>
        <v>0</v>
      </c>
      <c r="BJ156" s="108" t="s">
        <v>85</v>
      </c>
      <c r="BK156" s="202">
        <f>ROUND(I156*H156,2)</f>
        <v>0</v>
      </c>
      <c r="BL156" s="108" t="s">
        <v>154</v>
      </c>
      <c r="BM156" s="201" t="s">
        <v>237</v>
      </c>
    </row>
    <row r="157" spans="2:65" s="180" customFormat="1" ht="22.9" customHeight="1" x14ac:dyDescent="0.2">
      <c r="B157" s="179"/>
      <c r="D157" s="181" t="s">
        <v>76</v>
      </c>
      <c r="E157" s="189" t="s">
        <v>87</v>
      </c>
      <c r="F157" s="189" t="s">
        <v>238</v>
      </c>
      <c r="J157" s="190">
        <f>BK157</f>
        <v>0</v>
      </c>
      <c r="L157" s="179"/>
      <c r="M157" s="184"/>
      <c r="P157" s="185">
        <f>SUM(P158:P195)</f>
        <v>117.277772</v>
      </c>
      <c r="R157" s="185">
        <f>SUM(R158:R195)</f>
        <v>42.846282339999988</v>
      </c>
      <c r="T157" s="186">
        <f>SUM(T158:T195)</f>
        <v>0</v>
      </c>
      <c r="AR157" s="181" t="s">
        <v>85</v>
      </c>
      <c r="AT157" s="187" t="s">
        <v>76</v>
      </c>
      <c r="AU157" s="187" t="s">
        <v>85</v>
      </c>
      <c r="AY157" s="181" t="s">
        <v>134</v>
      </c>
      <c r="BK157" s="188">
        <f>SUM(BK158:BK195)</f>
        <v>0</v>
      </c>
    </row>
    <row r="158" spans="2:65" s="118" customFormat="1" ht="16.5" customHeight="1" x14ac:dyDescent="0.2">
      <c r="B158" s="117"/>
      <c r="C158" s="191" t="s">
        <v>239</v>
      </c>
      <c r="D158" s="191" t="s">
        <v>137</v>
      </c>
      <c r="E158" s="192" t="s">
        <v>240</v>
      </c>
      <c r="F158" s="193" t="s">
        <v>241</v>
      </c>
      <c r="G158" s="194" t="s">
        <v>180</v>
      </c>
      <c r="H158" s="195">
        <v>3.544</v>
      </c>
      <c r="I158" s="211"/>
      <c r="J158" s="196">
        <f>ROUND(I158*H158,2)</f>
        <v>0</v>
      </c>
      <c r="K158" s="193" t="s">
        <v>1</v>
      </c>
      <c r="L158" s="117"/>
      <c r="M158" s="197" t="s">
        <v>1</v>
      </c>
      <c r="N158" s="198" t="s">
        <v>42</v>
      </c>
      <c r="O158" s="199">
        <v>0.629</v>
      </c>
      <c r="P158" s="199">
        <f>O158*H158</f>
        <v>2.2291759999999998</v>
      </c>
      <c r="Q158" s="199">
        <v>2.5018699999999998</v>
      </c>
      <c r="R158" s="199">
        <f>Q158*H158</f>
        <v>8.8666272799999994</v>
      </c>
      <c r="S158" s="199">
        <v>0</v>
      </c>
      <c r="T158" s="200">
        <f>S158*H158</f>
        <v>0</v>
      </c>
      <c r="AR158" s="201" t="s">
        <v>154</v>
      </c>
      <c r="AT158" s="201" t="s">
        <v>137</v>
      </c>
      <c r="AU158" s="201" t="s">
        <v>87</v>
      </c>
      <c r="AY158" s="108" t="s">
        <v>134</v>
      </c>
      <c r="BE158" s="202">
        <f>IF(N158="základní",J158,0)</f>
        <v>0</v>
      </c>
      <c r="BF158" s="202">
        <f>IF(N158="snížená",J158,0)</f>
        <v>0</v>
      </c>
      <c r="BG158" s="202">
        <f>IF(N158="zákl. přenesená",J158,0)</f>
        <v>0</v>
      </c>
      <c r="BH158" s="202">
        <f>IF(N158="sníž. přenesená",J158,0)</f>
        <v>0</v>
      </c>
      <c r="BI158" s="202">
        <f>IF(N158="nulová",J158,0)</f>
        <v>0</v>
      </c>
      <c r="BJ158" s="108" t="s">
        <v>85</v>
      </c>
      <c r="BK158" s="202">
        <f>ROUND(I158*H158,2)</f>
        <v>0</v>
      </c>
      <c r="BL158" s="108" t="s">
        <v>154</v>
      </c>
      <c r="BM158" s="201" t="s">
        <v>242</v>
      </c>
    </row>
    <row r="159" spans="2:65" s="215" customFormat="1" x14ac:dyDescent="0.2">
      <c r="B159" s="214"/>
      <c r="D159" s="203" t="s">
        <v>176</v>
      </c>
      <c r="E159" s="216" t="s">
        <v>1</v>
      </c>
      <c r="F159" s="217" t="s">
        <v>243</v>
      </c>
      <c r="H159" s="218">
        <v>2.2000000000000002</v>
      </c>
      <c r="L159" s="214"/>
      <c r="M159" s="219"/>
      <c r="T159" s="220"/>
      <c r="AT159" s="216" t="s">
        <v>176</v>
      </c>
      <c r="AU159" s="216" t="s">
        <v>87</v>
      </c>
      <c r="AV159" s="215" t="s">
        <v>87</v>
      </c>
      <c r="AW159" s="215" t="s">
        <v>32</v>
      </c>
      <c r="AX159" s="215" t="s">
        <v>77</v>
      </c>
      <c r="AY159" s="216" t="s">
        <v>134</v>
      </c>
    </row>
    <row r="160" spans="2:65" s="215" customFormat="1" x14ac:dyDescent="0.2">
      <c r="B160" s="214"/>
      <c r="D160" s="203" t="s">
        <v>176</v>
      </c>
      <c r="E160" s="216" t="s">
        <v>1</v>
      </c>
      <c r="F160" s="217" t="s">
        <v>244</v>
      </c>
      <c r="H160" s="218">
        <v>0.38400000000000001</v>
      </c>
      <c r="L160" s="214"/>
      <c r="M160" s="219"/>
      <c r="T160" s="220"/>
      <c r="AT160" s="216" t="s">
        <v>176</v>
      </c>
      <c r="AU160" s="216" t="s">
        <v>87</v>
      </c>
      <c r="AV160" s="215" t="s">
        <v>87</v>
      </c>
      <c r="AW160" s="215" t="s">
        <v>32</v>
      </c>
      <c r="AX160" s="215" t="s">
        <v>77</v>
      </c>
      <c r="AY160" s="216" t="s">
        <v>134</v>
      </c>
    </row>
    <row r="161" spans="2:65" s="215" customFormat="1" x14ac:dyDescent="0.2">
      <c r="B161" s="214"/>
      <c r="D161" s="203" t="s">
        <v>176</v>
      </c>
      <c r="E161" s="216" t="s">
        <v>1</v>
      </c>
      <c r="F161" s="217" t="s">
        <v>245</v>
      </c>
      <c r="H161" s="218">
        <v>0.96</v>
      </c>
      <c r="L161" s="214"/>
      <c r="M161" s="219"/>
      <c r="T161" s="220"/>
      <c r="AT161" s="216" t="s">
        <v>176</v>
      </c>
      <c r="AU161" s="216" t="s">
        <v>87</v>
      </c>
      <c r="AV161" s="215" t="s">
        <v>87</v>
      </c>
      <c r="AW161" s="215" t="s">
        <v>32</v>
      </c>
      <c r="AX161" s="215" t="s">
        <v>77</v>
      </c>
      <c r="AY161" s="216" t="s">
        <v>134</v>
      </c>
    </row>
    <row r="162" spans="2:65" s="222" customFormat="1" x14ac:dyDescent="0.2">
      <c r="B162" s="221"/>
      <c r="D162" s="203" t="s">
        <v>176</v>
      </c>
      <c r="E162" s="223" t="s">
        <v>1</v>
      </c>
      <c r="F162" s="224" t="s">
        <v>203</v>
      </c>
      <c r="H162" s="225">
        <v>3.544</v>
      </c>
      <c r="L162" s="221"/>
      <c r="M162" s="226"/>
      <c r="T162" s="227"/>
      <c r="AT162" s="223" t="s">
        <v>176</v>
      </c>
      <c r="AU162" s="223" t="s">
        <v>87</v>
      </c>
      <c r="AV162" s="222" t="s">
        <v>154</v>
      </c>
      <c r="AW162" s="222" t="s">
        <v>32</v>
      </c>
      <c r="AX162" s="222" t="s">
        <v>85</v>
      </c>
      <c r="AY162" s="223" t="s">
        <v>134</v>
      </c>
    </row>
    <row r="163" spans="2:65" s="118" customFormat="1" ht="16.5" customHeight="1" x14ac:dyDescent="0.2">
      <c r="B163" s="117"/>
      <c r="C163" s="191" t="s">
        <v>8</v>
      </c>
      <c r="D163" s="191" t="s">
        <v>137</v>
      </c>
      <c r="E163" s="192" t="s">
        <v>246</v>
      </c>
      <c r="F163" s="193" t="s">
        <v>247</v>
      </c>
      <c r="G163" s="194" t="s">
        <v>180</v>
      </c>
      <c r="H163" s="195">
        <v>6.34</v>
      </c>
      <c r="I163" s="211"/>
      <c r="J163" s="196">
        <f>ROUND(I163*H163,2)</f>
        <v>0</v>
      </c>
      <c r="K163" s="193" t="s">
        <v>1</v>
      </c>
      <c r="L163" s="117"/>
      <c r="M163" s="197" t="s">
        <v>1</v>
      </c>
      <c r="N163" s="198" t="s">
        <v>42</v>
      </c>
      <c r="O163" s="199">
        <v>0.629</v>
      </c>
      <c r="P163" s="199">
        <f>O163*H163</f>
        <v>3.98786</v>
      </c>
      <c r="Q163" s="199">
        <v>2.5018699999999998</v>
      </c>
      <c r="R163" s="199">
        <f>Q163*H163</f>
        <v>15.861855799999999</v>
      </c>
      <c r="S163" s="199">
        <v>0</v>
      </c>
      <c r="T163" s="200">
        <f>S163*H163</f>
        <v>0</v>
      </c>
      <c r="AR163" s="201" t="s">
        <v>154</v>
      </c>
      <c r="AT163" s="201" t="s">
        <v>137</v>
      </c>
      <c r="AU163" s="201" t="s">
        <v>87</v>
      </c>
      <c r="AY163" s="108" t="s">
        <v>134</v>
      </c>
      <c r="BE163" s="202">
        <f>IF(N163="základní",J163,0)</f>
        <v>0</v>
      </c>
      <c r="BF163" s="202">
        <f>IF(N163="snížená",J163,0)</f>
        <v>0</v>
      </c>
      <c r="BG163" s="202">
        <f>IF(N163="zákl. přenesená",J163,0)</f>
        <v>0</v>
      </c>
      <c r="BH163" s="202">
        <f>IF(N163="sníž. přenesená",J163,0)</f>
        <v>0</v>
      </c>
      <c r="BI163" s="202">
        <f>IF(N163="nulová",J163,0)</f>
        <v>0</v>
      </c>
      <c r="BJ163" s="108" t="s">
        <v>85</v>
      </c>
      <c r="BK163" s="202">
        <f>ROUND(I163*H163,2)</f>
        <v>0</v>
      </c>
      <c r="BL163" s="108" t="s">
        <v>154</v>
      </c>
      <c r="BM163" s="201" t="s">
        <v>248</v>
      </c>
    </row>
    <row r="164" spans="2:65" s="215" customFormat="1" x14ac:dyDescent="0.2">
      <c r="B164" s="214"/>
      <c r="D164" s="203" t="s">
        <v>176</v>
      </c>
      <c r="E164" s="216" t="s">
        <v>1</v>
      </c>
      <c r="F164" s="217" t="s">
        <v>249</v>
      </c>
      <c r="H164" s="218">
        <v>2.76</v>
      </c>
      <c r="L164" s="214"/>
      <c r="M164" s="219"/>
      <c r="T164" s="220"/>
      <c r="AT164" s="216" t="s">
        <v>176</v>
      </c>
      <c r="AU164" s="216" t="s">
        <v>87</v>
      </c>
      <c r="AV164" s="215" t="s">
        <v>87</v>
      </c>
      <c r="AW164" s="215" t="s">
        <v>32</v>
      </c>
      <c r="AX164" s="215" t="s">
        <v>77</v>
      </c>
      <c r="AY164" s="216" t="s">
        <v>134</v>
      </c>
    </row>
    <row r="165" spans="2:65" s="215" customFormat="1" x14ac:dyDescent="0.2">
      <c r="B165" s="214"/>
      <c r="D165" s="203" t="s">
        <v>176</v>
      </c>
      <c r="E165" s="216" t="s">
        <v>1</v>
      </c>
      <c r="F165" s="217" t="s">
        <v>250</v>
      </c>
      <c r="H165" s="218">
        <v>3.32</v>
      </c>
      <c r="L165" s="214"/>
      <c r="M165" s="219"/>
      <c r="T165" s="220"/>
      <c r="AT165" s="216" t="s">
        <v>176</v>
      </c>
      <c r="AU165" s="216" t="s">
        <v>87</v>
      </c>
      <c r="AV165" s="215" t="s">
        <v>87</v>
      </c>
      <c r="AW165" s="215" t="s">
        <v>32</v>
      </c>
      <c r="AX165" s="215" t="s">
        <v>77</v>
      </c>
      <c r="AY165" s="216" t="s">
        <v>134</v>
      </c>
    </row>
    <row r="166" spans="2:65" s="215" customFormat="1" x14ac:dyDescent="0.2">
      <c r="B166" s="214"/>
      <c r="D166" s="203" t="s">
        <v>176</v>
      </c>
      <c r="E166" s="216" t="s">
        <v>1</v>
      </c>
      <c r="F166" s="217" t="s">
        <v>251</v>
      </c>
      <c r="H166" s="218">
        <v>0.26</v>
      </c>
      <c r="L166" s="214"/>
      <c r="M166" s="219"/>
      <c r="T166" s="220"/>
      <c r="AT166" s="216" t="s">
        <v>176</v>
      </c>
      <c r="AU166" s="216" t="s">
        <v>87</v>
      </c>
      <c r="AV166" s="215" t="s">
        <v>87</v>
      </c>
      <c r="AW166" s="215" t="s">
        <v>32</v>
      </c>
      <c r="AX166" s="215" t="s">
        <v>77</v>
      </c>
      <c r="AY166" s="216" t="s">
        <v>134</v>
      </c>
    </row>
    <row r="167" spans="2:65" s="222" customFormat="1" x14ac:dyDescent="0.2">
      <c r="B167" s="221"/>
      <c r="D167" s="203" t="s">
        <v>176</v>
      </c>
      <c r="E167" s="223" t="s">
        <v>1</v>
      </c>
      <c r="F167" s="224" t="s">
        <v>203</v>
      </c>
      <c r="H167" s="225">
        <v>6.34</v>
      </c>
      <c r="L167" s="221"/>
      <c r="M167" s="226"/>
      <c r="T167" s="227"/>
      <c r="AT167" s="223" t="s">
        <v>176</v>
      </c>
      <c r="AU167" s="223" t="s">
        <v>87</v>
      </c>
      <c r="AV167" s="222" t="s">
        <v>154</v>
      </c>
      <c r="AW167" s="222" t="s">
        <v>32</v>
      </c>
      <c r="AX167" s="222" t="s">
        <v>85</v>
      </c>
      <c r="AY167" s="223" t="s">
        <v>134</v>
      </c>
    </row>
    <row r="168" spans="2:65" s="118" customFormat="1" ht="16.5" customHeight="1" x14ac:dyDescent="0.2">
      <c r="B168" s="117"/>
      <c r="C168" s="191" t="s">
        <v>252</v>
      </c>
      <c r="D168" s="191" t="s">
        <v>137</v>
      </c>
      <c r="E168" s="192" t="s">
        <v>253</v>
      </c>
      <c r="F168" s="193" t="s">
        <v>254</v>
      </c>
      <c r="G168" s="194" t="s">
        <v>174</v>
      </c>
      <c r="H168" s="195">
        <v>23.63</v>
      </c>
      <c r="I168" s="211"/>
      <c r="J168" s="196">
        <f>ROUND(I168*H168,2)</f>
        <v>0</v>
      </c>
      <c r="K168" s="193" t="s">
        <v>1</v>
      </c>
      <c r="L168" s="117"/>
      <c r="M168" s="197" t="s">
        <v>1</v>
      </c>
      <c r="N168" s="198" t="s">
        <v>42</v>
      </c>
      <c r="O168" s="199">
        <v>0.629</v>
      </c>
      <c r="P168" s="199">
        <f>O168*H168</f>
        <v>14.86327</v>
      </c>
      <c r="Q168" s="199">
        <v>2.7499999999999998E-3</v>
      </c>
      <c r="R168" s="199">
        <f>Q168*H168</f>
        <v>6.4982499999999999E-2</v>
      </c>
      <c r="S168" s="199">
        <v>0</v>
      </c>
      <c r="T168" s="200">
        <f>S168*H168</f>
        <v>0</v>
      </c>
      <c r="AR168" s="201" t="s">
        <v>154</v>
      </c>
      <c r="AT168" s="201" t="s">
        <v>137</v>
      </c>
      <c r="AU168" s="201" t="s">
        <v>87</v>
      </c>
      <c r="AY168" s="108" t="s">
        <v>134</v>
      </c>
      <c r="BE168" s="202">
        <f>IF(N168="základní",J168,0)</f>
        <v>0</v>
      </c>
      <c r="BF168" s="202">
        <f>IF(N168="snížená",J168,0)</f>
        <v>0</v>
      </c>
      <c r="BG168" s="202">
        <f>IF(N168="zákl. přenesená",J168,0)</f>
        <v>0</v>
      </c>
      <c r="BH168" s="202">
        <f>IF(N168="sníž. přenesená",J168,0)</f>
        <v>0</v>
      </c>
      <c r="BI168" s="202">
        <f>IF(N168="nulová",J168,0)</f>
        <v>0</v>
      </c>
      <c r="BJ168" s="108" t="s">
        <v>85</v>
      </c>
      <c r="BK168" s="202">
        <f>ROUND(I168*H168,2)</f>
        <v>0</v>
      </c>
      <c r="BL168" s="108" t="s">
        <v>154</v>
      </c>
      <c r="BM168" s="201" t="s">
        <v>255</v>
      </c>
    </row>
    <row r="169" spans="2:65" s="215" customFormat="1" x14ac:dyDescent="0.2">
      <c r="B169" s="214"/>
      <c r="D169" s="203" t="s">
        <v>176</v>
      </c>
      <c r="E169" s="216" t="s">
        <v>1</v>
      </c>
      <c r="F169" s="217" t="s">
        <v>256</v>
      </c>
      <c r="H169" s="218">
        <v>7.2</v>
      </c>
      <c r="L169" s="214"/>
      <c r="M169" s="219"/>
      <c r="T169" s="220"/>
      <c r="AT169" s="216" t="s">
        <v>176</v>
      </c>
      <c r="AU169" s="216" t="s">
        <v>87</v>
      </c>
      <c r="AV169" s="215" t="s">
        <v>87</v>
      </c>
      <c r="AW169" s="215" t="s">
        <v>32</v>
      </c>
      <c r="AX169" s="215" t="s">
        <v>77</v>
      </c>
      <c r="AY169" s="216" t="s">
        <v>134</v>
      </c>
    </row>
    <row r="170" spans="2:65" s="215" customFormat="1" x14ac:dyDescent="0.2">
      <c r="B170" s="214"/>
      <c r="D170" s="203" t="s">
        <v>176</v>
      </c>
      <c r="E170" s="216" t="s">
        <v>1</v>
      </c>
      <c r="F170" s="217" t="s">
        <v>257</v>
      </c>
      <c r="H170" s="218">
        <v>9.2799999999999994</v>
      </c>
      <c r="L170" s="214"/>
      <c r="M170" s="219"/>
      <c r="T170" s="220"/>
      <c r="AT170" s="216" t="s">
        <v>176</v>
      </c>
      <c r="AU170" s="216" t="s">
        <v>87</v>
      </c>
      <c r="AV170" s="215" t="s">
        <v>87</v>
      </c>
      <c r="AW170" s="215" t="s">
        <v>32</v>
      </c>
      <c r="AX170" s="215" t="s">
        <v>77</v>
      </c>
      <c r="AY170" s="216" t="s">
        <v>134</v>
      </c>
    </row>
    <row r="171" spans="2:65" s="229" customFormat="1" x14ac:dyDescent="0.2">
      <c r="B171" s="228"/>
      <c r="D171" s="203" t="s">
        <v>176</v>
      </c>
      <c r="E171" s="230" t="s">
        <v>1</v>
      </c>
      <c r="F171" s="231" t="s">
        <v>258</v>
      </c>
      <c r="H171" s="230" t="s">
        <v>1</v>
      </c>
      <c r="L171" s="228"/>
      <c r="M171" s="232"/>
      <c r="T171" s="233"/>
      <c r="AT171" s="230" t="s">
        <v>176</v>
      </c>
      <c r="AU171" s="230" t="s">
        <v>87</v>
      </c>
      <c r="AV171" s="229" t="s">
        <v>85</v>
      </c>
      <c r="AW171" s="229" t="s">
        <v>32</v>
      </c>
      <c r="AX171" s="229" t="s">
        <v>77</v>
      </c>
      <c r="AY171" s="230" t="s">
        <v>134</v>
      </c>
    </row>
    <row r="172" spans="2:65" s="215" customFormat="1" x14ac:dyDescent="0.2">
      <c r="B172" s="214"/>
      <c r="D172" s="203" t="s">
        <v>176</v>
      </c>
      <c r="E172" s="216" t="s">
        <v>1</v>
      </c>
      <c r="F172" s="217" t="s">
        <v>259</v>
      </c>
      <c r="H172" s="218">
        <v>2.25</v>
      </c>
      <c r="L172" s="214"/>
      <c r="M172" s="219"/>
      <c r="T172" s="220"/>
      <c r="AT172" s="216" t="s">
        <v>176</v>
      </c>
      <c r="AU172" s="216" t="s">
        <v>87</v>
      </c>
      <c r="AV172" s="215" t="s">
        <v>87</v>
      </c>
      <c r="AW172" s="215" t="s">
        <v>32</v>
      </c>
      <c r="AX172" s="215" t="s">
        <v>77</v>
      </c>
      <c r="AY172" s="216" t="s">
        <v>134</v>
      </c>
    </row>
    <row r="173" spans="2:65" s="215" customFormat="1" x14ac:dyDescent="0.2">
      <c r="B173" s="214"/>
      <c r="D173" s="203" t="s">
        <v>176</v>
      </c>
      <c r="E173" s="216" t="s">
        <v>1</v>
      </c>
      <c r="F173" s="217" t="s">
        <v>260</v>
      </c>
      <c r="H173" s="218">
        <v>1.95</v>
      </c>
      <c r="L173" s="214"/>
      <c r="M173" s="219"/>
      <c r="T173" s="220"/>
      <c r="AT173" s="216" t="s">
        <v>176</v>
      </c>
      <c r="AU173" s="216" t="s">
        <v>87</v>
      </c>
      <c r="AV173" s="215" t="s">
        <v>87</v>
      </c>
      <c r="AW173" s="215" t="s">
        <v>32</v>
      </c>
      <c r="AX173" s="215" t="s">
        <v>77</v>
      </c>
      <c r="AY173" s="216" t="s">
        <v>134</v>
      </c>
    </row>
    <row r="174" spans="2:65" s="215" customFormat="1" x14ac:dyDescent="0.2">
      <c r="B174" s="214"/>
      <c r="D174" s="203" t="s">
        <v>176</v>
      </c>
      <c r="E174" s="216" t="s">
        <v>1</v>
      </c>
      <c r="F174" s="217" t="s">
        <v>261</v>
      </c>
      <c r="H174" s="218">
        <v>2.95</v>
      </c>
      <c r="L174" s="214"/>
      <c r="M174" s="219"/>
      <c r="T174" s="220"/>
      <c r="AT174" s="216" t="s">
        <v>176</v>
      </c>
      <c r="AU174" s="216" t="s">
        <v>87</v>
      </c>
      <c r="AV174" s="215" t="s">
        <v>87</v>
      </c>
      <c r="AW174" s="215" t="s">
        <v>32</v>
      </c>
      <c r="AX174" s="215" t="s">
        <v>77</v>
      </c>
      <c r="AY174" s="216" t="s">
        <v>134</v>
      </c>
    </row>
    <row r="175" spans="2:65" s="222" customFormat="1" x14ac:dyDescent="0.2">
      <c r="B175" s="221"/>
      <c r="D175" s="203" t="s">
        <v>176</v>
      </c>
      <c r="E175" s="223" t="s">
        <v>1</v>
      </c>
      <c r="F175" s="224" t="s">
        <v>203</v>
      </c>
      <c r="H175" s="225">
        <v>23.63</v>
      </c>
      <c r="L175" s="221"/>
      <c r="M175" s="226"/>
      <c r="T175" s="227"/>
      <c r="AT175" s="223" t="s">
        <v>176</v>
      </c>
      <c r="AU175" s="223" t="s">
        <v>87</v>
      </c>
      <c r="AV175" s="222" t="s">
        <v>154</v>
      </c>
      <c r="AW175" s="222" t="s">
        <v>32</v>
      </c>
      <c r="AX175" s="222" t="s">
        <v>85</v>
      </c>
      <c r="AY175" s="223" t="s">
        <v>134</v>
      </c>
    </row>
    <row r="176" spans="2:65" s="118" customFormat="1" ht="16.5" customHeight="1" x14ac:dyDescent="0.2">
      <c r="B176" s="117"/>
      <c r="C176" s="191" t="s">
        <v>262</v>
      </c>
      <c r="D176" s="191" t="s">
        <v>137</v>
      </c>
      <c r="E176" s="192" t="s">
        <v>263</v>
      </c>
      <c r="F176" s="193" t="s">
        <v>264</v>
      </c>
      <c r="G176" s="194" t="s">
        <v>174</v>
      </c>
      <c r="H176" s="195">
        <v>23.63</v>
      </c>
      <c r="I176" s="211"/>
      <c r="J176" s="196">
        <f>ROUND(I176*H176,2)</f>
        <v>0</v>
      </c>
      <c r="K176" s="193" t="s">
        <v>1</v>
      </c>
      <c r="L176" s="117"/>
      <c r="M176" s="197" t="s">
        <v>1</v>
      </c>
      <c r="N176" s="198" t="s">
        <v>42</v>
      </c>
      <c r="O176" s="199">
        <v>0.629</v>
      </c>
      <c r="P176" s="199">
        <f>O176*H176</f>
        <v>14.86327</v>
      </c>
      <c r="Q176" s="199">
        <v>0</v>
      </c>
      <c r="R176" s="199">
        <f>Q176*H176</f>
        <v>0</v>
      </c>
      <c r="S176" s="199">
        <v>0</v>
      </c>
      <c r="T176" s="200">
        <f>S176*H176</f>
        <v>0</v>
      </c>
      <c r="AR176" s="201" t="s">
        <v>154</v>
      </c>
      <c r="AT176" s="201" t="s">
        <v>137</v>
      </c>
      <c r="AU176" s="201" t="s">
        <v>87</v>
      </c>
      <c r="AY176" s="108" t="s">
        <v>134</v>
      </c>
      <c r="BE176" s="202">
        <f>IF(N176="základní",J176,0)</f>
        <v>0</v>
      </c>
      <c r="BF176" s="202">
        <f>IF(N176="snížená",J176,0)</f>
        <v>0</v>
      </c>
      <c r="BG176" s="202">
        <f>IF(N176="zákl. přenesená",J176,0)</f>
        <v>0</v>
      </c>
      <c r="BH176" s="202">
        <f>IF(N176="sníž. přenesená",J176,0)</f>
        <v>0</v>
      </c>
      <c r="BI176" s="202">
        <f>IF(N176="nulová",J176,0)</f>
        <v>0</v>
      </c>
      <c r="BJ176" s="108" t="s">
        <v>85</v>
      </c>
      <c r="BK176" s="202">
        <f>ROUND(I176*H176,2)</f>
        <v>0</v>
      </c>
      <c r="BL176" s="108" t="s">
        <v>154</v>
      </c>
      <c r="BM176" s="201" t="s">
        <v>265</v>
      </c>
    </row>
    <row r="177" spans="2:65" s="118" customFormat="1" ht="16.5" customHeight="1" x14ac:dyDescent="0.2">
      <c r="B177" s="117"/>
      <c r="C177" s="191" t="s">
        <v>266</v>
      </c>
      <c r="D177" s="191" t="s">
        <v>137</v>
      </c>
      <c r="E177" s="192" t="s">
        <v>267</v>
      </c>
      <c r="F177" s="193" t="s">
        <v>268</v>
      </c>
      <c r="G177" s="194" t="s">
        <v>174</v>
      </c>
      <c r="H177" s="195">
        <v>23.63</v>
      </c>
      <c r="I177" s="211"/>
      <c r="J177" s="196">
        <f>ROUND(I177*H177,2)</f>
        <v>0</v>
      </c>
      <c r="K177" s="193" t="s">
        <v>1</v>
      </c>
      <c r="L177" s="117"/>
      <c r="M177" s="197" t="s">
        <v>1</v>
      </c>
      <c r="N177" s="198" t="s">
        <v>42</v>
      </c>
      <c r="O177" s="199">
        <v>0.629</v>
      </c>
      <c r="P177" s="199">
        <f>O177*H177</f>
        <v>14.86327</v>
      </c>
      <c r="Q177" s="199">
        <v>0</v>
      </c>
      <c r="R177" s="199">
        <f>Q177*H177</f>
        <v>0</v>
      </c>
      <c r="S177" s="199">
        <v>0</v>
      </c>
      <c r="T177" s="200">
        <f>S177*H177</f>
        <v>0</v>
      </c>
      <c r="AR177" s="201" t="s">
        <v>154</v>
      </c>
      <c r="AT177" s="201" t="s">
        <v>137</v>
      </c>
      <c r="AU177" s="201" t="s">
        <v>87</v>
      </c>
      <c r="AY177" s="108" t="s">
        <v>134</v>
      </c>
      <c r="BE177" s="202">
        <f>IF(N177="základní",J177,0)</f>
        <v>0</v>
      </c>
      <c r="BF177" s="202">
        <f>IF(N177="snížená",J177,0)</f>
        <v>0</v>
      </c>
      <c r="BG177" s="202">
        <f>IF(N177="zákl. přenesená",J177,0)</f>
        <v>0</v>
      </c>
      <c r="BH177" s="202">
        <f>IF(N177="sníž. přenesená",J177,0)</f>
        <v>0</v>
      </c>
      <c r="BI177" s="202">
        <f>IF(N177="nulová",J177,0)</f>
        <v>0</v>
      </c>
      <c r="BJ177" s="108" t="s">
        <v>85</v>
      </c>
      <c r="BK177" s="202">
        <f>ROUND(I177*H177,2)</f>
        <v>0</v>
      </c>
      <c r="BL177" s="108" t="s">
        <v>154</v>
      </c>
      <c r="BM177" s="201" t="s">
        <v>269</v>
      </c>
    </row>
    <row r="178" spans="2:65" s="118" customFormat="1" ht="16.5" customHeight="1" x14ac:dyDescent="0.2">
      <c r="B178" s="117"/>
      <c r="C178" s="191" t="s">
        <v>270</v>
      </c>
      <c r="D178" s="191" t="s">
        <v>137</v>
      </c>
      <c r="E178" s="192" t="s">
        <v>271</v>
      </c>
      <c r="F178" s="193" t="s">
        <v>272</v>
      </c>
      <c r="G178" s="194" t="s">
        <v>180</v>
      </c>
      <c r="H178" s="195">
        <v>2.5680000000000001</v>
      </c>
      <c r="I178" s="211"/>
      <c r="J178" s="196">
        <f>ROUND(I178*H178,2)</f>
        <v>0</v>
      </c>
      <c r="K178" s="193" t="s">
        <v>181</v>
      </c>
      <c r="L178" s="117"/>
      <c r="M178" s="197" t="s">
        <v>1</v>
      </c>
      <c r="N178" s="198" t="s">
        <v>42</v>
      </c>
      <c r="O178" s="199">
        <v>0.629</v>
      </c>
      <c r="P178" s="199">
        <f>O178*H178</f>
        <v>1.615272</v>
      </c>
      <c r="Q178" s="199">
        <v>2.5018699999999998</v>
      </c>
      <c r="R178" s="199">
        <f>Q178*H178</f>
        <v>6.4248021599999996</v>
      </c>
      <c r="S178" s="199">
        <v>0</v>
      </c>
      <c r="T178" s="200">
        <f>S178*H178</f>
        <v>0</v>
      </c>
      <c r="AR178" s="201" t="s">
        <v>154</v>
      </c>
      <c r="AT178" s="201" t="s">
        <v>137</v>
      </c>
      <c r="AU178" s="201" t="s">
        <v>87</v>
      </c>
      <c r="AY178" s="108" t="s">
        <v>134</v>
      </c>
      <c r="BE178" s="202">
        <f>IF(N178="základní",J178,0)</f>
        <v>0</v>
      </c>
      <c r="BF178" s="202">
        <f>IF(N178="snížená",J178,0)</f>
        <v>0</v>
      </c>
      <c r="BG178" s="202">
        <f>IF(N178="zákl. přenesená",J178,0)</f>
        <v>0</v>
      </c>
      <c r="BH178" s="202">
        <f>IF(N178="sníž. přenesená",J178,0)</f>
        <v>0</v>
      </c>
      <c r="BI178" s="202">
        <f>IF(N178="nulová",J178,0)</f>
        <v>0</v>
      </c>
      <c r="BJ178" s="108" t="s">
        <v>85</v>
      </c>
      <c r="BK178" s="202">
        <f>ROUND(I178*H178,2)</f>
        <v>0</v>
      </c>
      <c r="BL178" s="108" t="s">
        <v>154</v>
      </c>
      <c r="BM178" s="201" t="s">
        <v>273</v>
      </c>
    </row>
    <row r="179" spans="2:65" s="215" customFormat="1" x14ac:dyDescent="0.2">
      <c r="B179" s="214"/>
      <c r="D179" s="203" t="s">
        <v>176</v>
      </c>
      <c r="E179" s="216" t="s">
        <v>1</v>
      </c>
      <c r="F179" s="217" t="s">
        <v>274</v>
      </c>
      <c r="H179" s="218">
        <v>1.2</v>
      </c>
      <c r="L179" s="214"/>
      <c r="M179" s="219"/>
      <c r="T179" s="220"/>
      <c r="AT179" s="216" t="s">
        <v>176</v>
      </c>
      <c r="AU179" s="216" t="s">
        <v>87</v>
      </c>
      <c r="AV179" s="215" t="s">
        <v>87</v>
      </c>
      <c r="AW179" s="215" t="s">
        <v>32</v>
      </c>
      <c r="AX179" s="215" t="s">
        <v>77</v>
      </c>
      <c r="AY179" s="216" t="s">
        <v>134</v>
      </c>
    </row>
    <row r="180" spans="2:65" s="215" customFormat="1" x14ac:dyDescent="0.2">
      <c r="B180" s="214"/>
      <c r="D180" s="203" t="s">
        <v>176</v>
      </c>
      <c r="E180" s="216" t="s">
        <v>1</v>
      </c>
      <c r="F180" s="217" t="s">
        <v>275</v>
      </c>
      <c r="H180" s="218">
        <v>0.86399999999999999</v>
      </c>
      <c r="L180" s="214"/>
      <c r="M180" s="219"/>
      <c r="T180" s="220"/>
      <c r="AT180" s="216" t="s">
        <v>176</v>
      </c>
      <c r="AU180" s="216" t="s">
        <v>87</v>
      </c>
      <c r="AV180" s="215" t="s">
        <v>87</v>
      </c>
      <c r="AW180" s="215" t="s">
        <v>32</v>
      </c>
      <c r="AX180" s="215" t="s">
        <v>77</v>
      </c>
      <c r="AY180" s="216" t="s">
        <v>134</v>
      </c>
    </row>
    <row r="181" spans="2:65" s="215" customFormat="1" x14ac:dyDescent="0.2">
      <c r="B181" s="214"/>
      <c r="D181" s="203" t="s">
        <v>176</v>
      </c>
      <c r="E181" s="216" t="s">
        <v>1</v>
      </c>
      <c r="F181" s="217" t="s">
        <v>276</v>
      </c>
      <c r="H181" s="218">
        <v>0.504</v>
      </c>
      <c r="L181" s="214"/>
      <c r="M181" s="219"/>
      <c r="T181" s="220"/>
      <c r="AT181" s="216" t="s">
        <v>176</v>
      </c>
      <c r="AU181" s="216" t="s">
        <v>87</v>
      </c>
      <c r="AV181" s="215" t="s">
        <v>87</v>
      </c>
      <c r="AW181" s="215" t="s">
        <v>32</v>
      </c>
      <c r="AX181" s="215" t="s">
        <v>77</v>
      </c>
      <c r="AY181" s="216" t="s">
        <v>134</v>
      </c>
    </row>
    <row r="182" spans="2:65" s="222" customFormat="1" x14ac:dyDescent="0.2">
      <c r="B182" s="221"/>
      <c r="D182" s="203" t="s">
        <v>176</v>
      </c>
      <c r="E182" s="223" t="s">
        <v>1</v>
      </c>
      <c r="F182" s="224" t="s">
        <v>203</v>
      </c>
      <c r="H182" s="225">
        <v>2.5680000000000001</v>
      </c>
      <c r="L182" s="221"/>
      <c r="M182" s="226"/>
      <c r="T182" s="227"/>
      <c r="AT182" s="223" t="s">
        <v>176</v>
      </c>
      <c r="AU182" s="223" t="s">
        <v>87</v>
      </c>
      <c r="AV182" s="222" t="s">
        <v>154</v>
      </c>
      <c r="AW182" s="222" t="s">
        <v>32</v>
      </c>
      <c r="AX182" s="222" t="s">
        <v>85</v>
      </c>
      <c r="AY182" s="223" t="s">
        <v>134</v>
      </c>
    </row>
    <row r="183" spans="2:65" s="118" customFormat="1" ht="16.5" customHeight="1" x14ac:dyDescent="0.2">
      <c r="B183" s="117"/>
      <c r="C183" s="191" t="s">
        <v>277</v>
      </c>
      <c r="D183" s="191" t="s">
        <v>137</v>
      </c>
      <c r="E183" s="192" t="s">
        <v>278</v>
      </c>
      <c r="F183" s="193" t="s">
        <v>279</v>
      </c>
      <c r="G183" s="194" t="s">
        <v>180</v>
      </c>
      <c r="H183" s="195">
        <v>3.22</v>
      </c>
      <c r="I183" s="211"/>
      <c r="J183" s="196">
        <f>ROUND(I183*H183,2)</f>
        <v>0</v>
      </c>
      <c r="K183" s="193" t="s">
        <v>181</v>
      </c>
      <c r="L183" s="117"/>
      <c r="M183" s="197" t="s">
        <v>1</v>
      </c>
      <c r="N183" s="198" t="s">
        <v>42</v>
      </c>
      <c r="O183" s="199">
        <v>0.73499999999999999</v>
      </c>
      <c r="P183" s="199">
        <f>O183*H183</f>
        <v>2.3667000000000002</v>
      </c>
      <c r="Q183" s="199">
        <v>2.5018699999999998</v>
      </c>
      <c r="R183" s="199">
        <f>Q183*H183</f>
        <v>8.0560214000000006</v>
      </c>
      <c r="S183" s="199">
        <v>0</v>
      </c>
      <c r="T183" s="200">
        <f>S183*H183</f>
        <v>0</v>
      </c>
      <c r="AR183" s="201" t="s">
        <v>154</v>
      </c>
      <c r="AT183" s="201" t="s">
        <v>137</v>
      </c>
      <c r="AU183" s="201" t="s">
        <v>87</v>
      </c>
      <c r="AY183" s="108" t="s">
        <v>134</v>
      </c>
      <c r="BE183" s="202">
        <f>IF(N183="základní",J183,0)</f>
        <v>0</v>
      </c>
      <c r="BF183" s="202">
        <f>IF(N183="snížená",J183,0)</f>
        <v>0</v>
      </c>
      <c r="BG183" s="202">
        <f>IF(N183="zákl. přenesená",J183,0)</f>
        <v>0</v>
      </c>
      <c r="BH183" s="202">
        <f>IF(N183="sníž. přenesená",J183,0)</f>
        <v>0</v>
      </c>
      <c r="BI183" s="202">
        <f>IF(N183="nulová",J183,0)</f>
        <v>0</v>
      </c>
      <c r="BJ183" s="108" t="s">
        <v>85</v>
      </c>
      <c r="BK183" s="202">
        <f>ROUND(I183*H183,2)</f>
        <v>0</v>
      </c>
      <c r="BL183" s="108" t="s">
        <v>154</v>
      </c>
      <c r="BM183" s="201" t="s">
        <v>280</v>
      </c>
    </row>
    <row r="184" spans="2:65" s="215" customFormat="1" x14ac:dyDescent="0.2">
      <c r="B184" s="214"/>
      <c r="D184" s="203" t="s">
        <v>176</v>
      </c>
      <c r="E184" s="216" t="s">
        <v>1</v>
      </c>
      <c r="F184" s="217" t="s">
        <v>281</v>
      </c>
      <c r="H184" s="218">
        <v>0.59199999999999997</v>
      </c>
      <c r="L184" s="214"/>
      <c r="M184" s="219"/>
      <c r="T184" s="220"/>
      <c r="AT184" s="216" t="s">
        <v>176</v>
      </c>
      <c r="AU184" s="216" t="s">
        <v>87</v>
      </c>
      <c r="AV184" s="215" t="s">
        <v>87</v>
      </c>
      <c r="AW184" s="215" t="s">
        <v>32</v>
      </c>
      <c r="AX184" s="215" t="s">
        <v>77</v>
      </c>
      <c r="AY184" s="216" t="s">
        <v>134</v>
      </c>
    </row>
    <row r="185" spans="2:65" s="215" customFormat="1" x14ac:dyDescent="0.2">
      <c r="B185" s="214"/>
      <c r="D185" s="203" t="s">
        <v>176</v>
      </c>
      <c r="E185" s="216" t="s">
        <v>1</v>
      </c>
      <c r="F185" s="217" t="s">
        <v>282</v>
      </c>
      <c r="H185" s="218">
        <v>2.6280000000000001</v>
      </c>
      <c r="L185" s="214"/>
      <c r="M185" s="219"/>
      <c r="T185" s="220"/>
      <c r="AT185" s="216" t="s">
        <v>176</v>
      </c>
      <c r="AU185" s="216" t="s">
        <v>87</v>
      </c>
      <c r="AV185" s="215" t="s">
        <v>87</v>
      </c>
      <c r="AW185" s="215" t="s">
        <v>32</v>
      </c>
      <c r="AX185" s="215" t="s">
        <v>77</v>
      </c>
      <c r="AY185" s="216" t="s">
        <v>134</v>
      </c>
    </row>
    <row r="186" spans="2:65" s="222" customFormat="1" x14ac:dyDescent="0.2">
      <c r="B186" s="221"/>
      <c r="D186" s="203" t="s">
        <v>176</v>
      </c>
      <c r="E186" s="223" t="s">
        <v>1</v>
      </c>
      <c r="F186" s="224" t="s">
        <v>203</v>
      </c>
      <c r="H186" s="225">
        <v>3.22</v>
      </c>
      <c r="L186" s="221"/>
      <c r="M186" s="226"/>
      <c r="T186" s="227"/>
      <c r="AT186" s="223" t="s">
        <v>176</v>
      </c>
      <c r="AU186" s="223" t="s">
        <v>87</v>
      </c>
      <c r="AV186" s="222" t="s">
        <v>154</v>
      </c>
      <c r="AW186" s="222" t="s">
        <v>32</v>
      </c>
      <c r="AX186" s="222" t="s">
        <v>85</v>
      </c>
      <c r="AY186" s="223" t="s">
        <v>134</v>
      </c>
    </row>
    <row r="187" spans="2:65" s="118" customFormat="1" ht="16.5" customHeight="1" x14ac:dyDescent="0.2">
      <c r="B187" s="117"/>
      <c r="C187" s="191" t="s">
        <v>7</v>
      </c>
      <c r="D187" s="191" t="s">
        <v>137</v>
      </c>
      <c r="E187" s="192" t="s">
        <v>283</v>
      </c>
      <c r="F187" s="193" t="s">
        <v>284</v>
      </c>
      <c r="G187" s="194" t="s">
        <v>174</v>
      </c>
      <c r="H187" s="195">
        <v>25.376000000000001</v>
      </c>
      <c r="I187" s="211"/>
      <c r="J187" s="196">
        <f>ROUND(I187*H187,2)</f>
        <v>0</v>
      </c>
      <c r="K187" s="193" t="s">
        <v>181</v>
      </c>
      <c r="L187" s="117"/>
      <c r="M187" s="197" t="s">
        <v>1</v>
      </c>
      <c r="N187" s="198" t="s">
        <v>42</v>
      </c>
      <c r="O187" s="199">
        <v>0.51800000000000002</v>
      </c>
      <c r="P187" s="199">
        <f>O187*H187</f>
        <v>13.144768000000001</v>
      </c>
      <c r="Q187" s="199">
        <v>2.7499999999999998E-3</v>
      </c>
      <c r="R187" s="199">
        <f>Q187*H187</f>
        <v>6.9783999999999999E-2</v>
      </c>
      <c r="S187" s="199">
        <v>0</v>
      </c>
      <c r="T187" s="200">
        <f>S187*H187</f>
        <v>0</v>
      </c>
      <c r="AR187" s="201" t="s">
        <v>154</v>
      </c>
      <c r="AT187" s="201" t="s">
        <v>137</v>
      </c>
      <c r="AU187" s="201" t="s">
        <v>87</v>
      </c>
      <c r="AY187" s="108" t="s">
        <v>134</v>
      </c>
      <c r="BE187" s="202">
        <f>IF(N187="základní",J187,0)</f>
        <v>0</v>
      </c>
      <c r="BF187" s="202">
        <f>IF(N187="snížená",J187,0)</f>
        <v>0</v>
      </c>
      <c r="BG187" s="202">
        <f>IF(N187="zákl. přenesená",J187,0)</f>
        <v>0</v>
      </c>
      <c r="BH187" s="202">
        <f>IF(N187="sníž. přenesená",J187,0)</f>
        <v>0</v>
      </c>
      <c r="BI187" s="202">
        <f>IF(N187="nulová",J187,0)</f>
        <v>0</v>
      </c>
      <c r="BJ187" s="108" t="s">
        <v>85</v>
      </c>
      <c r="BK187" s="202">
        <f>ROUND(I187*H187,2)</f>
        <v>0</v>
      </c>
      <c r="BL187" s="108" t="s">
        <v>154</v>
      </c>
      <c r="BM187" s="201" t="s">
        <v>285</v>
      </c>
    </row>
    <row r="188" spans="2:65" s="215" customFormat="1" x14ac:dyDescent="0.2">
      <c r="B188" s="214"/>
      <c r="D188" s="203" t="s">
        <v>176</v>
      </c>
      <c r="E188" s="216" t="s">
        <v>1</v>
      </c>
      <c r="F188" s="217" t="s">
        <v>286</v>
      </c>
      <c r="H188" s="218">
        <v>20.64</v>
      </c>
      <c r="L188" s="214"/>
      <c r="M188" s="219"/>
      <c r="T188" s="220"/>
      <c r="AT188" s="216" t="s">
        <v>176</v>
      </c>
      <c r="AU188" s="216" t="s">
        <v>87</v>
      </c>
      <c r="AV188" s="215" t="s">
        <v>87</v>
      </c>
      <c r="AW188" s="215" t="s">
        <v>32</v>
      </c>
      <c r="AX188" s="215" t="s">
        <v>77</v>
      </c>
      <c r="AY188" s="216" t="s">
        <v>134</v>
      </c>
    </row>
    <row r="189" spans="2:65" s="215" customFormat="1" x14ac:dyDescent="0.2">
      <c r="B189" s="214"/>
      <c r="D189" s="203" t="s">
        <v>176</v>
      </c>
      <c r="E189" s="216" t="s">
        <v>1</v>
      </c>
      <c r="F189" s="217" t="s">
        <v>287</v>
      </c>
      <c r="H189" s="218">
        <v>4.7359999999999998</v>
      </c>
      <c r="L189" s="214"/>
      <c r="M189" s="219"/>
      <c r="T189" s="220"/>
      <c r="AT189" s="216" t="s">
        <v>176</v>
      </c>
      <c r="AU189" s="216" t="s">
        <v>87</v>
      </c>
      <c r="AV189" s="215" t="s">
        <v>87</v>
      </c>
      <c r="AW189" s="215" t="s">
        <v>32</v>
      </c>
      <c r="AX189" s="215" t="s">
        <v>77</v>
      </c>
      <c r="AY189" s="216" t="s">
        <v>134</v>
      </c>
    </row>
    <row r="190" spans="2:65" s="222" customFormat="1" x14ac:dyDescent="0.2">
      <c r="B190" s="221"/>
      <c r="D190" s="203" t="s">
        <v>176</v>
      </c>
      <c r="E190" s="223" t="s">
        <v>1</v>
      </c>
      <c r="F190" s="224" t="s">
        <v>203</v>
      </c>
      <c r="H190" s="225">
        <v>25.376000000000001</v>
      </c>
      <c r="L190" s="221"/>
      <c r="M190" s="226"/>
      <c r="T190" s="227"/>
      <c r="AT190" s="223" t="s">
        <v>176</v>
      </c>
      <c r="AU190" s="223" t="s">
        <v>87</v>
      </c>
      <c r="AV190" s="222" t="s">
        <v>154</v>
      </c>
      <c r="AW190" s="222" t="s">
        <v>32</v>
      </c>
      <c r="AX190" s="222" t="s">
        <v>85</v>
      </c>
      <c r="AY190" s="223" t="s">
        <v>134</v>
      </c>
    </row>
    <row r="191" spans="2:65" s="118" customFormat="1" ht="16.5" customHeight="1" x14ac:dyDescent="0.2">
      <c r="B191" s="117"/>
      <c r="C191" s="191" t="s">
        <v>288</v>
      </c>
      <c r="D191" s="191" t="s">
        <v>137</v>
      </c>
      <c r="E191" s="192" t="s">
        <v>289</v>
      </c>
      <c r="F191" s="193" t="s">
        <v>290</v>
      </c>
      <c r="G191" s="194" t="s">
        <v>174</v>
      </c>
      <c r="H191" s="195">
        <v>25.376000000000001</v>
      </c>
      <c r="I191" s="211"/>
      <c r="J191" s="196">
        <f>ROUND(I191*H191,2)</f>
        <v>0</v>
      </c>
      <c r="K191" s="193" t="s">
        <v>181</v>
      </c>
      <c r="L191" s="117"/>
      <c r="M191" s="197" t="s">
        <v>1</v>
      </c>
      <c r="N191" s="198" t="s">
        <v>42</v>
      </c>
      <c r="O191" s="199">
        <v>0.17699999999999999</v>
      </c>
      <c r="P191" s="199">
        <f>O191*H191</f>
        <v>4.4915519999999995</v>
      </c>
      <c r="Q191" s="199">
        <v>0</v>
      </c>
      <c r="R191" s="199">
        <f>Q191*H191</f>
        <v>0</v>
      </c>
      <c r="S191" s="199">
        <v>0</v>
      </c>
      <c r="T191" s="200">
        <f>S191*H191</f>
        <v>0</v>
      </c>
      <c r="AR191" s="201" t="s">
        <v>154</v>
      </c>
      <c r="AT191" s="201" t="s">
        <v>137</v>
      </c>
      <c r="AU191" s="201" t="s">
        <v>87</v>
      </c>
      <c r="AY191" s="108" t="s">
        <v>134</v>
      </c>
      <c r="BE191" s="202">
        <f>IF(N191="základní",J191,0)</f>
        <v>0</v>
      </c>
      <c r="BF191" s="202">
        <f>IF(N191="snížená",J191,0)</f>
        <v>0</v>
      </c>
      <c r="BG191" s="202">
        <f>IF(N191="zákl. přenesená",J191,0)</f>
        <v>0</v>
      </c>
      <c r="BH191" s="202">
        <f>IF(N191="sníž. přenesená",J191,0)</f>
        <v>0</v>
      </c>
      <c r="BI191" s="202">
        <f>IF(N191="nulová",J191,0)</f>
        <v>0</v>
      </c>
      <c r="BJ191" s="108" t="s">
        <v>85</v>
      </c>
      <c r="BK191" s="202">
        <f>ROUND(I191*H191,2)</f>
        <v>0</v>
      </c>
      <c r="BL191" s="108" t="s">
        <v>154</v>
      </c>
      <c r="BM191" s="201" t="s">
        <v>291</v>
      </c>
    </row>
    <row r="192" spans="2:65" s="118" customFormat="1" ht="16.5" customHeight="1" x14ac:dyDescent="0.2">
      <c r="B192" s="117"/>
      <c r="C192" s="191" t="s">
        <v>292</v>
      </c>
      <c r="D192" s="191" t="s">
        <v>137</v>
      </c>
      <c r="E192" s="192" t="s">
        <v>293</v>
      </c>
      <c r="F192" s="193" t="s">
        <v>268</v>
      </c>
      <c r="G192" s="194" t="s">
        <v>174</v>
      </c>
      <c r="H192" s="195">
        <v>25.376000000000001</v>
      </c>
      <c r="I192" s="211"/>
      <c r="J192" s="196">
        <f>ROUND(I192*H192,2)</f>
        <v>0</v>
      </c>
      <c r="K192" s="193" t="s">
        <v>1</v>
      </c>
      <c r="L192" s="117"/>
      <c r="M192" s="197" t="s">
        <v>1</v>
      </c>
      <c r="N192" s="198" t="s">
        <v>42</v>
      </c>
      <c r="O192" s="199">
        <v>0.20699999999999999</v>
      </c>
      <c r="P192" s="199">
        <f>O192*H192</f>
        <v>5.2528319999999997</v>
      </c>
      <c r="Q192" s="199">
        <v>0</v>
      </c>
      <c r="R192" s="199">
        <f>Q192*H192</f>
        <v>0</v>
      </c>
      <c r="S192" s="199">
        <v>0</v>
      </c>
      <c r="T192" s="200">
        <f>S192*H192</f>
        <v>0</v>
      </c>
      <c r="AR192" s="201" t="s">
        <v>154</v>
      </c>
      <c r="AT192" s="201" t="s">
        <v>137</v>
      </c>
      <c r="AU192" s="201" t="s">
        <v>87</v>
      </c>
      <c r="AY192" s="108" t="s">
        <v>134</v>
      </c>
      <c r="BE192" s="202">
        <f>IF(N192="základní",J192,0)</f>
        <v>0</v>
      </c>
      <c r="BF192" s="202">
        <f>IF(N192="snížená",J192,0)</f>
        <v>0</v>
      </c>
      <c r="BG192" s="202">
        <f>IF(N192="zákl. přenesená",J192,0)</f>
        <v>0</v>
      </c>
      <c r="BH192" s="202">
        <f>IF(N192="sníž. přenesená",J192,0)</f>
        <v>0</v>
      </c>
      <c r="BI192" s="202">
        <f>IF(N192="nulová",J192,0)</f>
        <v>0</v>
      </c>
      <c r="BJ192" s="108" t="s">
        <v>85</v>
      </c>
      <c r="BK192" s="202">
        <f>ROUND(I192*H192,2)</f>
        <v>0</v>
      </c>
      <c r="BL192" s="108" t="s">
        <v>154</v>
      </c>
      <c r="BM192" s="201" t="s">
        <v>294</v>
      </c>
    </row>
    <row r="193" spans="2:65" s="118" customFormat="1" ht="16.5" customHeight="1" x14ac:dyDescent="0.2">
      <c r="B193" s="117"/>
      <c r="C193" s="191" t="s">
        <v>295</v>
      </c>
      <c r="D193" s="191" t="s">
        <v>137</v>
      </c>
      <c r="E193" s="192" t="s">
        <v>296</v>
      </c>
      <c r="F193" s="193" t="s">
        <v>297</v>
      </c>
      <c r="G193" s="194" t="s">
        <v>220</v>
      </c>
      <c r="H193" s="195">
        <v>1.742</v>
      </c>
      <c r="I193" s="211"/>
      <c r="J193" s="196">
        <f>ROUND(I193*H193,2)</f>
        <v>0</v>
      </c>
      <c r="K193" s="193" t="s">
        <v>1</v>
      </c>
      <c r="L193" s="117"/>
      <c r="M193" s="197" t="s">
        <v>1</v>
      </c>
      <c r="N193" s="198" t="s">
        <v>42</v>
      </c>
      <c r="O193" s="199">
        <v>22.491</v>
      </c>
      <c r="P193" s="199">
        <f>O193*H193</f>
        <v>39.179321999999999</v>
      </c>
      <c r="Q193" s="199">
        <v>1.0593999999999999</v>
      </c>
      <c r="R193" s="199">
        <f>Q193*H193</f>
        <v>1.8454747999999999</v>
      </c>
      <c r="S193" s="199">
        <v>0</v>
      </c>
      <c r="T193" s="200">
        <f>S193*H193</f>
        <v>0</v>
      </c>
      <c r="AR193" s="201" t="s">
        <v>154</v>
      </c>
      <c r="AT193" s="201" t="s">
        <v>137</v>
      </c>
      <c r="AU193" s="201" t="s">
        <v>87</v>
      </c>
      <c r="AY193" s="108" t="s">
        <v>134</v>
      </c>
      <c r="BE193" s="202">
        <f>IF(N193="základní",J193,0)</f>
        <v>0</v>
      </c>
      <c r="BF193" s="202">
        <f>IF(N193="snížená",J193,0)</f>
        <v>0</v>
      </c>
      <c r="BG193" s="202">
        <f>IF(N193="zákl. přenesená",J193,0)</f>
        <v>0</v>
      </c>
      <c r="BH193" s="202">
        <f>IF(N193="sníž. přenesená",J193,0)</f>
        <v>0</v>
      </c>
      <c r="BI193" s="202">
        <f>IF(N193="nulová",J193,0)</f>
        <v>0</v>
      </c>
      <c r="BJ193" s="108" t="s">
        <v>85</v>
      </c>
      <c r="BK193" s="202">
        <f>ROUND(I193*H193,2)</f>
        <v>0</v>
      </c>
      <c r="BL193" s="108" t="s">
        <v>154</v>
      </c>
      <c r="BM193" s="201" t="s">
        <v>298</v>
      </c>
    </row>
    <row r="194" spans="2:65" s="118" customFormat="1" ht="16.5" customHeight="1" x14ac:dyDescent="0.2">
      <c r="B194" s="117"/>
      <c r="C194" s="191" t="s">
        <v>299</v>
      </c>
      <c r="D194" s="191" t="s">
        <v>137</v>
      </c>
      <c r="E194" s="192" t="s">
        <v>300</v>
      </c>
      <c r="F194" s="193" t="s">
        <v>301</v>
      </c>
      <c r="G194" s="194" t="s">
        <v>180</v>
      </c>
      <c r="H194" s="195">
        <v>0.72</v>
      </c>
      <c r="I194" s="211"/>
      <c r="J194" s="196">
        <f>ROUND(I194*H194,2)</f>
        <v>0</v>
      </c>
      <c r="K194" s="193" t="s">
        <v>181</v>
      </c>
      <c r="L194" s="117"/>
      <c r="M194" s="197" t="s">
        <v>1</v>
      </c>
      <c r="N194" s="198" t="s">
        <v>42</v>
      </c>
      <c r="O194" s="199">
        <v>0.58399999999999996</v>
      </c>
      <c r="P194" s="199">
        <f>O194*H194</f>
        <v>0.42047999999999996</v>
      </c>
      <c r="Q194" s="199">
        <v>2.3010199999999998</v>
      </c>
      <c r="R194" s="199">
        <f>Q194*H194</f>
        <v>1.6567343999999997</v>
      </c>
      <c r="S194" s="199">
        <v>0</v>
      </c>
      <c r="T194" s="200">
        <f>S194*H194</f>
        <v>0</v>
      </c>
      <c r="AR194" s="201" t="s">
        <v>154</v>
      </c>
      <c r="AT194" s="201" t="s">
        <v>137</v>
      </c>
      <c r="AU194" s="201" t="s">
        <v>87</v>
      </c>
      <c r="AY194" s="108" t="s">
        <v>134</v>
      </c>
      <c r="BE194" s="202">
        <f>IF(N194="základní",J194,0)</f>
        <v>0</v>
      </c>
      <c r="BF194" s="202">
        <f>IF(N194="snížená",J194,0)</f>
        <v>0</v>
      </c>
      <c r="BG194" s="202">
        <f>IF(N194="zákl. přenesená",J194,0)</f>
        <v>0</v>
      </c>
      <c r="BH194" s="202">
        <f>IF(N194="sníž. přenesená",J194,0)</f>
        <v>0</v>
      </c>
      <c r="BI194" s="202">
        <f>IF(N194="nulová",J194,0)</f>
        <v>0</v>
      </c>
      <c r="BJ194" s="108" t="s">
        <v>85</v>
      </c>
      <c r="BK194" s="202">
        <f>ROUND(I194*H194,2)</f>
        <v>0</v>
      </c>
      <c r="BL194" s="108" t="s">
        <v>154</v>
      </c>
      <c r="BM194" s="201" t="s">
        <v>302</v>
      </c>
    </row>
    <row r="195" spans="2:65" s="215" customFormat="1" x14ac:dyDescent="0.2">
      <c r="B195" s="214"/>
      <c r="D195" s="203" t="s">
        <v>176</v>
      </c>
      <c r="E195" s="216" t="s">
        <v>1</v>
      </c>
      <c r="F195" s="217" t="s">
        <v>303</v>
      </c>
      <c r="H195" s="218">
        <v>0.72</v>
      </c>
      <c r="L195" s="214"/>
      <c r="M195" s="219"/>
      <c r="T195" s="220"/>
      <c r="AT195" s="216" t="s">
        <v>176</v>
      </c>
      <c r="AU195" s="216" t="s">
        <v>87</v>
      </c>
      <c r="AV195" s="215" t="s">
        <v>87</v>
      </c>
      <c r="AW195" s="215" t="s">
        <v>32</v>
      </c>
      <c r="AX195" s="215" t="s">
        <v>85</v>
      </c>
      <c r="AY195" s="216" t="s">
        <v>134</v>
      </c>
    </row>
    <row r="196" spans="2:65" s="180" customFormat="1" ht="22.9" customHeight="1" x14ac:dyDescent="0.2">
      <c r="B196" s="179"/>
      <c r="D196" s="181" t="s">
        <v>76</v>
      </c>
      <c r="E196" s="189" t="s">
        <v>154</v>
      </c>
      <c r="F196" s="189" t="s">
        <v>304</v>
      </c>
      <c r="J196" s="190">
        <f>BK196</f>
        <v>0</v>
      </c>
      <c r="L196" s="179"/>
      <c r="M196" s="184"/>
      <c r="P196" s="185">
        <f>SUM(P197:P199)</f>
        <v>56.217600000000004</v>
      </c>
      <c r="R196" s="185">
        <f>SUM(R197:R199)</f>
        <v>8.8396800000000013</v>
      </c>
      <c r="T196" s="186">
        <f>SUM(T197:T199)</f>
        <v>0</v>
      </c>
      <c r="AR196" s="181" t="s">
        <v>85</v>
      </c>
      <c r="AT196" s="187" t="s">
        <v>76</v>
      </c>
      <c r="AU196" s="187" t="s">
        <v>85</v>
      </c>
      <c r="AY196" s="181" t="s">
        <v>134</v>
      </c>
      <c r="BK196" s="188">
        <f>SUM(BK197:BK199)</f>
        <v>0</v>
      </c>
    </row>
    <row r="197" spans="2:65" s="118" customFormat="1" ht="16.5" customHeight="1" x14ac:dyDescent="0.2">
      <c r="B197" s="117"/>
      <c r="C197" s="191" t="s">
        <v>305</v>
      </c>
      <c r="D197" s="191" t="s">
        <v>137</v>
      </c>
      <c r="E197" s="192" t="s">
        <v>306</v>
      </c>
      <c r="F197" s="193" t="s">
        <v>307</v>
      </c>
      <c r="G197" s="194" t="s">
        <v>308</v>
      </c>
      <c r="H197" s="195">
        <v>51.2</v>
      </c>
      <c r="I197" s="211"/>
      <c r="J197" s="196">
        <f>ROUND(I197*H197,2)</f>
        <v>0</v>
      </c>
      <c r="K197" s="193" t="s">
        <v>1</v>
      </c>
      <c r="L197" s="117"/>
      <c r="M197" s="197" t="s">
        <v>1</v>
      </c>
      <c r="N197" s="198" t="s">
        <v>42</v>
      </c>
      <c r="O197" s="199">
        <v>1.0980000000000001</v>
      </c>
      <c r="P197" s="199">
        <f>O197*H197</f>
        <v>56.217600000000004</v>
      </c>
      <c r="Q197" s="199">
        <v>3.465E-2</v>
      </c>
      <c r="R197" s="199">
        <f>Q197*H197</f>
        <v>1.7740800000000001</v>
      </c>
      <c r="S197" s="199">
        <v>0</v>
      </c>
      <c r="T197" s="200">
        <f>S197*H197</f>
        <v>0</v>
      </c>
      <c r="AR197" s="201" t="s">
        <v>154</v>
      </c>
      <c r="AT197" s="201" t="s">
        <v>137</v>
      </c>
      <c r="AU197" s="201" t="s">
        <v>87</v>
      </c>
      <c r="AY197" s="108" t="s">
        <v>134</v>
      </c>
      <c r="BE197" s="202">
        <f>IF(N197="základní",J197,0)</f>
        <v>0</v>
      </c>
      <c r="BF197" s="202">
        <f>IF(N197="snížená",J197,0)</f>
        <v>0</v>
      </c>
      <c r="BG197" s="202">
        <f>IF(N197="zákl. přenesená",J197,0)</f>
        <v>0</v>
      </c>
      <c r="BH197" s="202">
        <f>IF(N197="sníž. přenesená",J197,0)</f>
        <v>0</v>
      </c>
      <c r="BI197" s="202">
        <f>IF(N197="nulová",J197,0)</f>
        <v>0</v>
      </c>
      <c r="BJ197" s="108" t="s">
        <v>85</v>
      </c>
      <c r="BK197" s="202">
        <f>ROUND(I197*H197,2)</f>
        <v>0</v>
      </c>
      <c r="BL197" s="108" t="s">
        <v>154</v>
      </c>
      <c r="BM197" s="201" t="s">
        <v>309</v>
      </c>
    </row>
    <row r="198" spans="2:65" s="215" customFormat="1" x14ac:dyDescent="0.2">
      <c r="B198" s="214"/>
      <c r="D198" s="203" t="s">
        <v>176</v>
      </c>
      <c r="E198" s="216" t="s">
        <v>1</v>
      </c>
      <c r="F198" s="217" t="s">
        <v>310</v>
      </c>
      <c r="H198" s="218">
        <v>51.2</v>
      </c>
      <c r="L198" s="214"/>
      <c r="M198" s="219"/>
      <c r="T198" s="220"/>
      <c r="AT198" s="216" t="s">
        <v>176</v>
      </c>
      <c r="AU198" s="216" t="s">
        <v>87</v>
      </c>
      <c r="AV198" s="215" t="s">
        <v>87</v>
      </c>
      <c r="AW198" s="215" t="s">
        <v>32</v>
      </c>
      <c r="AX198" s="215" t="s">
        <v>85</v>
      </c>
      <c r="AY198" s="216" t="s">
        <v>134</v>
      </c>
    </row>
    <row r="199" spans="2:65" s="118" customFormat="1" ht="16.5" customHeight="1" x14ac:dyDescent="0.2">
      <c r="B199" s="117"/>
      <c r="C199" s="234" t="s">
        <v>311</v>
      </c>
      <c r="D199" s="234" t="s">
        <v>312</v>
      </c>
      <c r="E199" s="235" t="s">
        <v>313</v>
      </c>
      <c r="F199" s="236" t="s">
        <v>314</v>
      </c>
      <c r="G199" s="237" t="s">
        <v>308</v>
      </c>
      <c r="H199" s="238">
        <v>51.2</v>
      </c>
      <c r="I199" s="243"/>
      <c r="J199" s="239">
        <f>ROUND(I199*H199,2)</f>
        <v>0</v>
      </c>
      <c r="K199" s="236" t="s">
        <v>1</v>
      </c>
      <c r="L199" s="240"/>
      <c r="M199" s="241" t="s">
        <v>1</v>
      </c>
      <c r="N199" s="242" t="s">
        <v>42</v>
      </c>
      <c r="O199" s="199">
        <v>0</v>
      </c>
      <c r="P199" s="199">
        <f>O199*H199</f>
        <v>0</v>
      </c>
      <c r="Q199" s="199">
        <v>0.13800000000000001</v>
      </c>
      <c r="R199" s="199">
        <f>Q199*H199</f>
        <v>7.0656000000000008</v>
      </c>
      <c r="S199" s="199">
        <v>0</v>
      </c>
      <c r="T199" s="200">
        <f>S199*H199</f>
        <v>0</v>
      </c>
      <c r="AR199" s="201" t="s">
        <v>209</v>
      </c>
      <c r="AT199" s="201" t="s">
        <v>312</v>
      </c>
      <c r="AU199" s="201" t="s">
        <v>87</v>
      </c>
      <c r="AY199" s="108" t="s">
        <v>134</v>
      </c>
      <c r="BE199" s="202">
        <f>IF(N199="základní",J199,0)</f>
        <v>0</v>
      </c>
      <c r="BF199" s="202">
        <f>IF(N199="snížená",J199,0)</f>
        <v>0</v>
      </c>
      <c r="BG199" s="202">
        <f>IF(N199="zákl. přenesená",J199,0)</f>
        <v>0</v>
      </c>
      <c r="BH199" s="202">
        <f>IF(N199="sníž. přenesená",J199,0)</f>
        <v>0</v>
      </c>
      <c r="BI199" s="202">
        <f>IF(N199="nulová",J199,0)</f>
        <v>0</v>
      </c>
      <c r="BJ199" s="108" t="s">
        <v>85</v>
      </c>
      <c r="BK199" s="202">
        <f>ROUND(I199*H199,2)</f>
        <v>0</v>
      </c>
      <c r="BL199" s="108" t="s">
        <v>154</v>
      </c>
      <c r="BM199" s="201" t="s">
        <v>315</v>
      </c>
    </row>
    <row r="200" spans="2:65" s="180" customFormat="1" ht="22.9" customHeight="1" x14ac:dyDescent="0.2">
      <c r="B200" s="179"/>
      <c r="D200" s="181" t="s">
        <v>76</v>
      </c>
      <c r="E200" s="189" t="s">
        <v>133</v>
      </c>
      <c r="F200" s="189" t="s">
        <v>316</v>
      </c>
      <c r="J200" s="190">
        <f>BK200</f>
        <v>0</v>
      </c>
      <c r="L200" s="179"/>
      <c r="M200" s="184"/>
      <c r="P200" s="185">
        <f>SUM(P201:P211)</f>
        <v>53.314200000000014</v>
      </c>
      <c r="R200" s="185">
        <f>SUM(R201:R211)</f>
        <v>15.717220000000001</v>
      </c>
      <c r="T200" s="186">
        <f>SUM(T201:T211)</f>
        <v>0</v>
      </c>
      <c r="AR200" s="181" t="s">
        <v>85</v>
      </c>
      <c r="AT200" s="187" t="s">
        <v>76</v>
      </c>
      <c r="AU200" s="187" t="s">
        <v>85</v>
      </c>
      <c r="AY200" s="181" t="s">
        <v>134</v>
      </c>
      <c r="BK200" s="188">
        <f>SUM(BK201:BK211)</f>
        <v>0</v>
      </c>
    </row>
    <row r="201" spans="2:65" s="118" customFormat="1" ht="16.5" customHeight="1" x14ac:dyDescent="0.2">
      <c r="B201" s="117"/>
      <c r="C201" s="191" t="s">
        <v>317</v>
      </c>
      <c r="D201" s="191" t="s">
        <v>137</v>
      </c>
      <c r="E201" s="192" t="s">
        <v>318</v>
      </c>
      <c r="F201" s="193" t="s">
        <v>319</v>
      </c>
      <c r="G201" s="194" t="s">
        <v>174</v>
      </c>
      <c r="H201" s="195">
        <v>36.700000000000003</v>
      </c>
      <c r="I201" s="211"/>
      <c r="J201" s="196">
        <f>ROUND(I201*H201,2)</f>
        <v>0</v>
      </c>
      <c r="K201" s="193" t="s">
        <v>181</v>
      </c>
      <c r="L201" s="117"/>
      <c r="M201" s="197" t="s">
        <v>1</v>
      </c>
      <c r="N201" s="198" t="s">
        <v>42</v>
      </c>
      <c r="O201" s="199">
        <v>9.4E-2</v>
      </c>
      <c r="P201" s="199">
        <f>O201*H201</f>
        <v>3.4498000000000002</v>
      </c>
      <c r="Q201" s="199">
        <v>0</v>
      </c>
      <c r="R201" s="199">
        <f>Q201*H201</f>
        <v>0</v>
      </c>
      <c r="S201" s="199">
        <v>0</v>
      </c>
      <c r="T201" s="200">
        <f>S201*H201</f>
        <v>0</v>
      </c>
      <c r="AR201" s="201" t="s">
        <v>154</v>
      </c>
      <c r="AT201" s="201" t="s">
        <v>137</v>
      </c>
      <c r="AU201" s="201" t="s">
        <v>87</v>
      </c>
      <c r="AY201" s="108" t="s">
        <v>134</v>
      </c>
      <c r="BE201" s="202">
        <f>IF(N201="základní",J201,0)</f>
        <v>0</v>
      </c>
      <c r="BF201" s="202">
        <f>IF(N201="snížená",J201,0)</f>
        <v>0</v>
      </c>
      <c r="BG201" s="202">
        <f>IF(N201="zákl. přenesená",J201,0)</f>
        <v>0</v>
      </c>
      <c r="BH201" s="202">
        <f>IF(N201="sníž. přenesená",J201,0)</f>
        <v>0</v>
      </c>
      <c r="BI201" s="202">
        <f>IF(N201="nulová",J201,0)</f>
        <v>0</v>
      </c>
      <c r="BJ201" s="108" t="s">
        <v>85</v>
      </c>
      <c r="BK201" s="202">
        <f>ROUND(I201*H201,2)</f>
        <v>0</v>
      </c>
      <c r="BL201" s="108" t="s">
        <v>154</v>
      </c>
      <c r="BM201" s="201" t="s">
        <v>320</v>
      </c>
    </row>
    <row r="202" spans="2:65" s="118" customFormat="1" ht="16.5" customHeight="1" x14ac:dyDescent="0.2">
      <c r="B202" s="117"/>
      <c r="C202" s="191" t="s">
        <v>321</v>
      </c>
      <c r="D202" s="191" t="s">
        <v>137</v>
      </c>
      <c r="E202" s="192" t="s">
        <v>322</v>
      </c>
      <c r="F202" s="193" t="s">
        <v>323</v>
      </c>
      <c r="G202" s="194" t="s">
        <v>174</v>
      </c>
      <c r="H202" s="195">
        <v>36.700000000000003</v>
      </c>
      <c r="I202" s="211"/>
      <c r="J202" s="196">
        <f>ROUND(I202*H202,2)</f>
        <v>0</v>
      </c>
      <c r="K202" s="193" t="s">
        <v>181</v>
      </c>
      <c r="L202" s="117"/>
      <c r="M202" s="197" t="s">
        <v>1</v>
      </c>
      <c r="N202" s="198" t="s">
        <v>42</v>
      </c>
      <c r="O202" s="199">
        <v>1.1060000000000001</v>
      </c>
      <c r="P202" s="199">
        <f>O202*H202</f>
        <v>40.59020000000001</v>
      </c>
      <c r="Q202" s="199">
        <v>0.1837</v>
      </c>
      <c r="R202" s="199">
        <f>Q202*H202</f>
        <v>6.7417900000000008</v>
      </c>
      <c r="S202" s="199">
        <v>0</v>
      </c>
      <c r="T202" s="200">
        <f>S202*H202</f>
        <v>0</v>
      </c>
      <c r="AR202" s="201" t="s">
        <v>154</v>
      </c>
      <c r="AT202" s="201" t="s">
        <v>137</v>
      </c>
      <c r="AU202" s="201" t="s">
        <v>87</v>
      </c>
      <c r="AY202" s="108" t="s">
        <v>134</v>
      </c>
      <c r="BE202" s="202">
        <f>IF(N202="základní",J202,0)</f>
        <v>0</v>
      </c>
      <c r="BF202" s="202">
        <f>IF(N202="snížená",J202,0)</f>
        <v>0</v>
      </c>
      <c r="BG202" s="202">
        <f>IF(N202="zákl. přenesená",J202,0)</f>
        <v>0</v>
      </c>
      <c r="BH202" s="202">
        <f>IF(N202="sníž. přenesená",J202,0)</f>
        <v>0</v>
      </c>
      <c r="BI202" s="202">
        <f>IF(N202="nulová",J202,0)</f>
        <v>0</v>
      </c>
      <c r="BJ202" s="108" t="s">
        <v>85</v>
      </c>
      <c r="BK202" s="202">
        <f>ROUND(I202*H202,2)</f>
        <v>0</v>
      </c>
      <c r="BL202" s="108" t="s">
        <v>154</v>
      </c>
      <c r="BM202" s="201" t="s">
        <v>324</v>
      </c>
    </row>
    <row r="203" spans="2:65" s="215" customFormat="1" x14ac:dyDescent="0.2">
      <c r="B203" s="214"/>
      <c r="D203" s="203" t="s">
        <v>176</v>
      </c>
      <c r="E203" s="216" t="s">
        <v>1</v>
      </c>
      <c r="F203" s="217" t="s">
        <v>325</v>
      </c>
      <c r="H203" s="218">
        <v>44.9</v>
      </c>
      <c r="L203" s="214"/>
      <c r="M203" s="219"/>
      <c r="T203" s="220"/>
      <c r="AT203" s="216" t="s">
        <v>176</v>
      </c>
      <c r="AU203" s="216" t="s">
        <v>87</v>
      </c>
      <c r="AV203" s="215" t="s">
        <v>87</v>
      </c>
      <c r="AW203" s="215" t="s">
        <v>32</v>
      </c>
      <c r="AX203" s="215" t="s">
        <v>77</v>
      </c>
      <c r="AY203" s="216" t="s">
        <v>134</v>
      </c>
    </row>
    <row r="204" spans="2:65" s="215" customFormat="1" x14ac:dyDescent="0.2">
      <c r="B204" s="214"/>
      <c r="D204" s="203" t="s">
        <v>176</v>
      </c>
      <c r="E204" s="216" t="s">
        <v>1</v>
      </c>
      <c r="F204" s="217" t="s">
        <v>326</v>
      </c>
      <c r="H204" s="218">
        <v>-8.1999999999999993</v>
      </c>
      <c r="L204" s="214"/>
      <c r="M204" s="219"/>
      <c r="T204" s="220"/>
      <c r="AT204" s="216" t="s">
        <v>176</v>
      </c>
      <c r="AU204" s="216" t="s">
        <v>87</v>
      </c>
      <c r="AV204" s="215" t="s">
        <v>87</v>
      </c>
      <c r="AW204" s="215" t="s">
        <v>32</v>
      </c>
      <c r="AX204" s="215" t="s">
        <v>77</v>
      </c>
      <c r="AY204" s="216" t="s">
        <v>134</v>
      </c>
    </row>
    <row r="205" spans="2:65" s="222" customFormat="1" x14ac:dyDescent="0.2">
      <c r="B205" s="221"/>
      <c r="D205" s="203" t="s">
        <v>176</v>
      </c>
      <c r="E205" s="223" t="s">
        <v>1</v>
      </c>
      <c r="F205" s="224" t="s">
        <v>203</v>
      </c>
      <c r="H205" s="225">
        <v>36.700000000000003</v>
      </c>
      <c r="L205" s="221"/>
      <c r="M205" s="226"/>
      <c r="T205" s="227"/>
      <c r="AT205" s="223" t="s">
        <v>176</v>
      </c>
      <c r="AU205" s="223" t="s">
        <v>87</v>
      </c>
      <c r="AV205" s="222" t="s">
        <v>154</v>
      </c>
      <c r="AW205" s="222" t="s">
        <v>32</v>
      </c>
      <c r="AX205" s="222" t="s">
        <v>85</v>
      </c>
      <c r="AY205" s="223" t="s">
        <v>134</v>
      </c>
    </row>
    <row r="206" spans="2:65" s="118" customFormat="1" ht="16.5" customHeight="1" x14ac:dyDescent="0.2">
      <c r="B206" s="117"/>
      <c r="C206" s="234" t="s">
        <v>327</v>
      </c>
      <c r="D206" s="234" t="s">
        <v>312</v>
      </c>
      <c r="E206" s="235" t="s">
        <v>328</v>
      </c>
      <c r="F206" s="236" t="s">
        <v>329</v>
      </c>
      <c r="G206" s="237" t="s">
        <v>174</v>
      </c>
      <c r="H206" s="238">
        <v>37.433999999999997</v>
      </c>
      <c r="I206" s="243"/>
      <c r="J206" s="239">
        <f>ROUND(I206*H206,2)</f>
        <v>0</v>
      </c>
      <c r="K206" s="236" t="s">
        <v>181</v>
      </c>
      <c r="L206" s="240"/>
      <c r="M206" s="241" t="s">
        <v>1</v>
      </c>
      <c r="N206" s="242" t="s">
        <v>42</v>
      </c>
      <c r="O206" s="199">
        <v>0</v>
      </c>
      <c r="P206" s="199">
        <f>O206*H206</f>
        <v>0</v>
      </c>
      <c r="Q206" s="199">
        <v>0.161</v>
      </c>
      <c r="R206" s="199">
        <f>Q206*H206</f>
        <v>6.0268739999999994</v>
      </c>
      <c r="S206" s="199">
        <v>0</v>
      </c>
      <c r="T206" s="200">
        <f>S206*H206</f>
        <v>0</v>
      </c>
      <c r="AR206" s="201" t="s">
        <v>209</v>
      </c>
      <c r="AT206" s="201" t="s">
        <v>312</v>
      </c>
      <c r="AU206" s="201" t="s">
        <v>87</v>
      </c>
      <c r="AY206" s="108" t="s">
        <v>134</v>
      </c>
      <c r="BE206" s="202">
        <f>IF(N206="základní",J206,0)</f>
        <v>0</v>
      </c>
      <c r="BF206" s="202">
        <f>IF(N206="snížená",J206,0)</f>
        <v>0</v>
      </c>
      <c r="BG206" s="202">
        <f>IF(N206="zákl. přenesená",J206,0)</f>
        <v>0</v>
      </c>
      <c r="BH206" s="202">
        <f>IF(N206="sníž. přenesená",J206,0)</f>
        <v>0</v>
      </c>
      <c r="BI206" s="202">
        <f>IF(N206="nulová",J206,0)</f>
        <v>0</v>
      </c>
      <c r="BJ206" s="108" t="s">
        <v>85</v>
      </c>
      <c r="BK206" s="202">
        <f>ROUND(I206*H206,2)</f>
        <v>0</v>
      </c>
      <c r="BL206" s="108" t="s">
        <v>154</v>
      </c>
      <c r="BM206" s="201" t="s">
        <v>330</v>
      </c>
    </row>
    <row r="207" spans="2:65" s="215" customFormat="1" x14ac:dyDescent="0.2">
      <c r="B207" s="214"/>
      <c r="D207" s="203" t="s">
        <v>176</v>
      </c>
      <c r="F207" s="217" t="s">
        <v>331</v>
      </c>
      <c r="H207" s="218">
        <v>37.433999999999997</v>
      </c>
      <c r="L207" s="214"/>
      <c r="M207" s="219"/>
      <c r="T207" s="220"/>
      <c r="AT207" s="216" t="s">
        <v>176</v>
      </c>
      <c r="AU207" s="216" t="s">
        <v>87</v>
      </c>
      <c r="AV207" s="215" t="s">
        <v>87</v>
      </c>
      <c r="AW207" s="215" t="s">
        <v>3</v>
      </c>
      <c r="AX207" s="215" t="s">
        <v>85</v>
      </c>
      <c r="AY207" s="216" t="s">
        <v>134</v>
      </c>
    </row>
    <row r="208" spans="2:65" s="118" customFormat="1" ht="16.5" customHeight="1" x14ac:dyDescent="0.2">
      <c r="B208" s="117"/>
      <c r="C208" s="191" t="s">
        <v>332</v>
      </c>
      <c r="D208" s="191" t="s">
        <v>137</v>
      </c>
      <c r="E208" s="192" t="s">
        <v>333</v>
      </c>
      <c r="F208" s="193" t="s">
        <v>334</v>
      </c>
      <c r="G208" s="194" t="s">
        <v>174</v>
      </c>
      <c r="H208" s="195">
        <v>8.1999999999999993</v>
      </c>
      <c r="I208" s="211"/>
      <c r="J208" s="196">
        <f>ROUND(I208*H208,2)</f>
        <v>0</v>
      </c>
      <c r="K208" s="193" t="s">
        <v>181</v>
      </c>
      <c r="L208" s="117"/>
      <c r="M208" s="197" t="s">
        <v>1</v>
      </c>
      <c r="N208" s="198" t="s">
        <v>42</v>
      </c>
      <c r="O208" s="199">
        <v>1.131</v>
      </c>
      <c r="P208" s="199">
        <f>O208*H208</f>
        <v>9.2741999999999987</v>
      </c>
      <c r="Q208" s="199">
        <v>0.19536000000000001</v>
      </c>
      <c r="R208" s="199">
        <f>Q208*H208</f>
        <v>1.6019519999999998</v>
      </c>
      <c r="S208" s="199">
        <v>0</v>
      </c>
      <c r="T208" s="200">
        <f>S208*H208</f>
        <v>0</v>
      </c>
      <c r="AR208" s="201" t="s">
        <v>154</v>
      </c>
      <c r="AT208" s="201" t="s">
        <v>137</v>
      </c>
      <c r="AU208" s="201" t="s">
        <v>87</v>
      </c>
      <c r="AY208" s="108" t="s">
        <v>134</v>
      </c>
      <c r="BE208" s="202">
        <f>IF(N208="základní",J208,0)</f>
        <v>0</v>
      </c>
      <c r="BF208" s="202">
        <f>IF(N208="snížená",J208,0)</f>
        <v>0</v>
      </c>
      <c r="BG208" s="202">
        <f>IF(N208="zákl. přenesená",J208,0)</f>
        <v>0</v>
      </c>
      <c r="BH208" s="202">
        <f>IF(N208="sníž. přenesená",J208,0)</f>
        <v>0</v>
      </c>
      <c r="BI208" s="202">
        <f>IF(N208="nulová",J208,0)</f>
        <v>0</v>
      </c>
      <c r="BJ208" s="108" t="s">
        <v>85</v>
      </c>
      <c r="BK208" s="202">
        <f>ROUND(I208*H208,2)</f>
        <v>0</v>
      </c>
      <c r="BL208" s="108" t="s">
        <v>154</v>
      </c>
      <c r="BM208" s="201" t="s">
        <v>335</v>
      </c>
    </row>
    <row r="209" spans="2:65" s="215" customFormat="1" x14ac:dyDescent="0.2">
      <c r="B209" s="214"/>
      <c r="D209" s="203" t="s">
        <v>176</v>
      </c>
      <c r="E209" s="216" t="s">
        <v>1</v>
      </c>
      <c r="F209" s="217" t="s">
        <v>336</v>
      </c>
      <c r="H209" s="218">
        <v>8.1999999999999993</v>
      </c>
      <c r="L209" s="214"/>
      <c r="M209" s="219"/>
      <c r="T209" s="220"/>
      <c r="AT209" s="216" t="s">
        <v>176</v>
      </c>
      <c r="AU209" s="216" t="s">
        <v>87</v>
      </c>
      <c r="AV209" s="215" t="s">
        <v>87</v>
      </c>
      <c r="AW209" s="215" t="s">
        <v>32</v>
      </c>
      <c r="AX209" s="215" t="s">
        <v>85</v>
      </c>
      <c r="AY209" s="216" t="s">
        <v>134</v>
      </c>
    </row>
    <row r="210" spans="2:65" s="118" customFormat="1" ht="16.5" customHeight="1" x14ac:dyDescent="0.2">
      <c r="B210" s="117"/>
      <c r="C210" s="234" t="s">
        <v>337</v>
      </c>
      <c r="D210" s="234" t="s">
        <v>312</v>
      </c>
      <c r="E210" s="235" t="s">
        <v>328</v>
      </c>
      <c r="F210" s="236" t="s">
        <v>329</v>
      </c>
      <c r="G210" s="237" t="s">
        <v>174</v>
      </c>
      <c r="H210" s="238">
        <v>8.3640000000000008</v>
      </c>
      <c r="I210" s="243"/>
      <c r="J210" s="239">
        <f>ROUND(I210*H210,2)</f>
        <v>0</v>
      </c>
      <c r="K210" s="236" t="s">
        <v>181</v>
      </c>
      <c r="L210" s="240"/>
      <c r="M210" s="241" t="s">
        <v>1</v>
      </c>
      <c r="N210" s="242" t="s">
        <v>42</v>
      </c>
      <c r="O210" s="199">
        <v>0</v>
      </c>
      <c r="P210" s="199">
        <f>O210*H210</f>
        <v>0</v>
      </c>
      <c r="Q210" s="199">
        <v>0.161</v>
      </c>
      <c r="R210" s="199">
        <f>Q210*H210</f>
        <v>1.3466040000000001</v>
      </c>
      <c r="S210" s="199">
        <v>0</v>
      </c>
      <c r="T210" s="200">
        <f>S210*H210</f>
        <v>0</v>
      </c>
      <c r="AR210" s="201" t="s">
        <v>209</v>
      </c>
      <c r="AT210" s="201" t="s">
        <v>312</v>
      </c>
      <c r="AU210" s="201" t="s">
        <v>87</v>
      </c>
      <c r="AY210" s="108" t="s">
        <v>134</v>
      </c>
      <c r="BE210" s="202">
        <f>IF(N210="základní",J210,0)</f>
        <v>0</v>
      </c>
      <c r="BF210" s="202">
        <f>IF(N210="snížená",J210,0)</f>
        <v>0</v>
      </c>
      <c r="BG210" s="202">
        <f>IF(N210="zákl. přenesená",J210,0)</f>
        <v>0</v>
      </c>
      <c r="BH210" s="202">
        <f>IF(N210="sníž. přenesená",J210,0)</f>
        <v>0</v>
      </c>
      <c r="BI210" s="202">
        <f>IF(N210="nulová",J210,0)</f>
        <v>0</v>
      </c>
      <c r="BJ210" s="108" t="s">
        <v>85</v>
      </c>
      <c r="BK210" s="202">
        <f>ROUND(I210*H210,2)</f>
        <v>0</v>
      </c>
      <c r="BL210" s="108" t="s">
        <v>154</v>
      </c>
      <c r="BM210" s="201" t="s">
        <v>338</v>
      </c>
    </row>
    <row r="211" spans="2:65" s="215" customFormat="1" x14ac:dyDescent="0.2">
      <c r="B211" s="214"/>
      <c r="D211" s="203" t="s">
        <v>176</v>
      </c>
      <c r="F211" s="217" t="s">
        <v>339</v>
      </c>
      <c r="H211" s="218">
        <v>8.3640000000000008</v>
      </c>
      <c r="L211" s="214"/>
      <c r="M211" s="219"/>
      <c r="T211" s="220"/>
      <c r="AT211" s="216" t="s">
        <v>176</v>
      </c>
      <c r="AU211" s="216" t="s">
        <v>87</v>
      </c>
      <c r="AV211" s="215" t="s">
        <v>87</v>
      </c>
      <c r="AW211" s="215" t="s">
        <v>3</v>
      </c>
      <c r="AX211" s="215" t="s">
        <v>85</v>
      </c>
      <c r="AY211" s="216" t="s">
        <v>134</v>
      </c>
    </row>
    <row r="212" spans="2:65" s="180" customFormat="1" ht="22.9" customHeight="1" x14ac:dyDescent="0.2">
      <c r="B212" s="179"/>
      <c r="D212" s="181" t="s">
        <v>76</v>
      </c>
      <c r="E212" s="189" t="s">
        <v>197</v>
      </c>
      <c r="F212" s="189" t="s">
        <v>340</v>
      </c>
      <c r="J212" s="190">
        <f>BK212</f>
        <v>0</v>
      </c>
      <c r="L212" s="179"/>
      <c r="M212" s="184"/>
      <c r="P212" s="185">
        <f>SUM(P213:P214)</f>
        <v>2.0227200000000001</v>
      </c>
      <c r="R212" s="185">
        <f>SUM(R213:R214)</f>
        <v>1.80399968</v>
      </c>
      <c r="T212" s="186">
        <f>SUM(T213:T214)</f>
        <v>0</v>
      </c>
      <c r="AR212" s="181" t="s">
        <v>85</v>
      </c>
      <c r="AT212" s="187" t="s">
        <v>76</v>
      </c>
      <c r="AU212" s="187" t="s">
        <v>85</v>
      </c>
      <c r="AY212" s="181" t="s">
        <v>134</v>
      </c>
      <c r="BK212" s="188">
        <f>SUM(BK213:BK214)</f>
        <v>0</v>
      </c>
    </row>
    <row r="213" spans="2:65" s="118" customFormat="1" ht="21.75" customHeight="1" x14ac:dyDescent="0.2">
      <c r="B213" s="117"/>
      <c r="C213" s="191" t="s">
        <v>341</v>
      </c>
      <c r="D213" s="191" t="s">
        <v>137</v>
      </c>
      <c r="E213" s="192" t="s">
        <v>342</v>
      </c>
      <c r="F213" s="193" t="s">
        <v>343</v>
      </c>
      <c r="G213" s="194" t="s">
        <v>180</v>
      </c>
      <c r="H213" s="195">
        <v>0.78400000000000003</v>
      </c>
      <c r="I213" s="211"/>
      <c r="J213" s="196">
        <f>ROUND(I213*H213,2)</f>
        <v>0</v>
      </c>
      <c r="K213" s="193" t="s">
        <v>181</v>
      </c>
      <c r="L213" s="117"/>
      <c r="M213" s="197" t="s">
        <v>1</v>
      </c>
      <c r="N213" s="198" t="s">
        <v>42</v>
      </c>
      <c r="O213" s="199">
        <v>2.58</v>
      </c>
      <c r="P213" s="199">
        <f>O213*H213</f>
        <v>2.0227200000000001</v>
      </c>
      <c r="Q213" s="199">
        <v>2.3010199999999998</v>
      </c>
      <c r="R213" s="199">
        <f>Q213*H213</f>
        <v>1.80399968</v>
      </c>
      <c r="S213" s="199">
        <v>0</v>
      </c>
      <c r="T213" s="200">
        <f>S213*H213</f>
        <v>0</v>
      </c>
      <c r="AR213" s="201" t="s">
        <v>154</v>
      </c>
      <c r="AT213" s="201" t="s">
        <v>137</v>
      </c>
      <c r="AU213" s="201" t="s">
        <v>87</v>
      </c>
      <c r="AY213" s="108" t="s">
        <v>134</v>
      </c>
      <c r="BE213" s="202">
        <f>IF(N213="základní",J213,0)</f>
        <v>0</v>
      </c>
      <c r="BF213" s="202">
        <f>IF(N213="snížená",J213,0)</f>
        <v>0</v>
      </c>
      <c r="BG213" s="202">
        <f>IF(N213="zákl. přenesená",J213,0)</f>
        <v>0</v>
      </c>
      <c r="BH213" s="202">
        <f>IF(N213="sníž. přenesená",J213,0)</f>
        <v>0</v>
      </c>
      <c r="BI213" s="202">
        <f>IF(N213="nulová",J213,0)</f>
        <v>0</v>
      </c>
      <c r="BJ213" s="108" t="s">
        <v>85</v>
      </c>
      <c r="BK213" s="202">
        <f>ROUND(I213*H213,2)</f>
        <v>0</v>
      </c>
      <c r="BL213" s="108" t="s">
        <v>154</v>
      </c>
      <c r="BM213" s="201" t="s">
        <v>344</v>
      </c>
    </row>
    <row r="214" spans="2:65" s="215" customFormat="1" x14ac:dyDescent="0.2">
      <c r="B214" s="214"/>
      <c r="D214" s="203" t="s">
        <v>176</v>
      </c>
      <c r="E214" s="216" t="s">
        <v>1</v>
      </c>
      <c r="F214" s="217" t="s">
        <v>345</v>
      </c>
      <c r="H214" s="218">
        <v>0.78400000000000003</v>
      </c>
      <c r="L214" s="214"/>
      <c r="M214" s="219"/>
      <c r="T214" s="220"/>
      <c r="AT214" s="216" t="s">
        <v>176</v>
      </c>
      <c r="AU214" s="216" t="s">
        <v>87</v>
      </c>
      <c r="AV214" s="215" t="s">
        <v>87</v>
      </c>
      <c r="AW214" s="215" t="s">
        <v>32</v>
      </c>
      <c r="AX214" s="215" t="s">
        <v>85</v>
      </c>
      <c r="AY214" s="216" t="s">
        <v>134</v>
      </c>
    </row>
    <row r="215" spans="2:65" s="180" customFormat="1" ht="22.9" customHeight="1" x14ac:dyDescent="0.2">
      <c r="B215" s="179"/>
      <c r="D215" s="181" t="s">
        <v>76</v>
      </c>
      <c r="E215" s="189" t="s">
        <v>213</v>
      </c>
      <c r="F215" s="189" t="s">
        <v>346</v>
      </c>
      <c r="J215" s="190">
        <f>BK215</f>
        <v>0</v>
      </c>
      <c r="L215" s="179"/>
      <c r="M215" s="184"/>
      <c r="P215" s="185">
        <f>SUM(P216:P223)</f>
        <v>27.261299999999999</v>
      </c>
      <c r="R215" s="185">
        <f>SUM(R216:R223)</f>
        <v>28.593488000000001</v>
      </c>
      <c r="T215" s="186">
        <f>SUM(T216:T223)</f>
        <v>0</v>
      </c>
      <c r="AR215" s="181" t="s">
        <v>85</v>
      </c>
      <c r="AT215" s="187" t="s">
        <v>76</v>
      </c>
      <c r="AU215" s="187" t="s">
        <v>85</v>
      </c>
      <c r="AY215" s="181" t="s">
        <v>134</v>
      </c>
      <c r="BK215" s="188">
        <f>SUM(BK216:BK223)</f>
        <v>0</v>
      </c>
    </row>
    <row r="216" spans="2:65" s="118" customFormat="1" ht="16.5" customHeight="1" x14ac:dyDescent="0.2">
      <c r="B216" s="117"/>
      <c r="C216" s="191" t="s">
        <v>347</v>
      </c>
      <c r="D216" s="191" t="s">
        <v>137</v>
      </c>
      <c r="E216" s="192" t="s">
        <v>348</v>
      </c>
      <c r="F216" s="193" t="s">
        <v>349</v>
      </c>
      <c r="G216" s="194" t="s">
        <v>308</v>
      </c>
      <c r="H216" s="195">
        <v>16.5</v>
      </c>
      <c r="I216" s="211"/>
      <c r="J216" s="196">
        <f>ROUND(I216*H216,2)</f>
        <v>0</v>
      </c>
      <c r="K216" s="193" t="s">
        <v>181</v>
      </c>
      <c r="L216" s="117"/>
      <c r="M216" s="197" t="s">
        <v>1</v>
      </c>
      <c r="N216" s="198" t="s">
        <v>42</v>
      </c>
      <c r="O216" s="199">
        <v>0.27200000000000002</v>
      </c>
      <c r="P216" s="199">
        <f>O216*H216</f>
        <v>4.4880000000000004</v>
      </c>
      <c r="Q216" s="199">
        <v>0.13944999999999999</v>
      </c>
      <c r="R216" s="199">
        <f>Q216*H216</f>
        <v>2.3009249999999999</v>
      </c>
      <c r="S216" s="199">
        <v>0</v>
      </c>
      <c r="T216" s="200">
        <f>S216*H216</f>
        <v>0</v>
      </c>
      <c r="AR216" s="201" t="s">
        <v>154</v>
      </c>
      <c r="AT216" s="201" t="s">
        <v>137</v>
      </c>
      <c r="AU216" s="201" t="s">
        <v>87</v>
      </c>
      <c r="AY216" s="108" t="s">
        <v>134</v>
      </c>
      <c r="BE216" s="202">
        <f>IF(N216="základní",J216,0)</f>
        <v>0</v>
      </c>
      <c r="BF216" s="202">
        <f>IF(N216="snížená",J216,0)</f>
        <v>0</v>
      </c>
      <c r="BG216" s="202">
        <f>IF(N216="zákl. přenesená",J216,0)</f>
        <v>0</v>
      </c>
      <c r="BH216" s="202">
        <f>IF(N216="sníž. přenesená",J216,0)</f>
        <v>0</v>
      </c>
      <c r="BI216" s="202">
        <f>IF(N216="nulová",J216,0)</f>
        <v>0</v>
      </c>
      <c r="BJ216" s="108" t="s">
        <v>85</v>
      </c>
      <c r="BK216" s="202">
        <f>ROUND(I216*H216,2)</f>
        <v>0</v>
      </c>
      <c r="BL216" s="108" t="s">
        <v>154</v>
      </c>
      <c r="BM216" s="201" t="s">
        <v>350</v>
      </c>
    </row>
    <row r="217" spans="2:65" s="215" customFormat="1" x14ac:dyDescent="0.2">
      <c r="B217" s="214"/>
      <c r="D217" s="203" t="s">
        <v>176</v>
      </c>
      <c r="E217" s="216" t="s">
        <v>1</v>
      </c>
      <c r="F217" s="217" t="s">
        <v>351</v>
      </c>
      <c r="H217" s="218">
        <v>16.5</v>
      </c>
      <c r="L217" s="214"/>
      <c r="M217" s="219"/>
      <c r="T217" s="220"/>
      <c r="AT217" s="216" t="s">
        <v>176</v>
      </c>
      <c r="AU217" s="216" t="s">
        <v>87</v>
      </c>
      <c r="AV217" s="215" t="s">
        <v>87</v>
      </c>
      <c r="AW217" s="215" t="s">
        <v>32</v>
      </c>
      <c r="AX217" s="215" t="s">
        <v>85</v>
      </c>
      <c r="AY217" s="216" t="s">
        <v>134</v>
      </c>
    </row>
    <row r="218" spans="2:65" s="118" customFormat="1" ht="16.5" customHeight="1" x14ac:dyDescent="0.2">
      <c r="B218" s="117"/>
      <c r="C218" s="234" t="s">
        <v>352</v>
      </c>
      <c r="D218" s="234" t="s">
        <v>312</v>
      </c>
      <c r="E218" s="235" t="s">
        <v>353</v>
      </c>
      <c r="F218" s="236" t="s">
        <v>354</v>
      </c>
      <c r="G218" s="237" t="s">
        <v>308</v>
      </c>
      <c r="H218" s="238">
        <v>17.324999999999999</v>
      </c>
      <c r="I218" s="243"/>
      <c r="J218" s="239">
        <f>ROUND(I218*H218,2)</f>
        <v>0</v>
      </c>
      <c r="K218" s="236" t="s">
        <v>1</v>
      </c>
      <c r="L218" s="240"/>
      <c r="M218" s="241" t="s">
        <v>1</v>
      </c>
      <c r="N218" s="242" t="s">
        <v>42</v>
      </c>
      <c r="O218" s="199">
        <v>0</v>
      </c>
      <c r="P218" s="199">
        <f>O218*H218</f>
        <v>0</v>
      </c>
      <c r="Q218" s="199">
        <v>0.15</v>
      </c>
      <c r="R218" s="199">
        <f>Q218*H218</f>
        <v>2.5987499999999999</v>
      </c>
      <c r="S218" s="199">
        <v>0</v>
      </c>
      <c r="T218" s="200">
        <f>S218*H218</f>
        <v>0</v>
      </c>
      <c r="AR218" s="201" t="s">
        <v>209</v>
      </c>
      <c r="AT218" s="201" t="s">
        <v>312</v>
      </c>
      <c r="AU218" s="201" t="s">
        <v>87</v>
      </c>
      <c r="AY218" s="108" t="s">
        <v>134</v>
      </c>
      <c r="BE218" s="202">
        <f>IF(N218="základní",J218,0)</f>
        <v>0</v>
      </c>
      <c r="BF218" s="202">
        <f>IF(N218="snížená",J218,0)</f>
        <v>0</v>
      </c>
      <c r="BG218" s="202">
        <f>IF(N218="zákl. přenesená",J218,0)</f>
        <v>0</v>
      </c>
      <c r="BH218" s="202">
        <f>IF(N218="sníž. přenesená",J218,0)</f>
        <v>0</v>
      </c>
      <c r="BI218" s="202">
        <f>IF(N218="nulová",J218,0)</f>
        <v>0</v>
      </c>
      <c r="BJ218" s="108" t="s">
        <v>85</v>
      </c>
      <c r="BK218" s="202">
        <f>ROUND(I218*H218,2)</f>
        <v>0</v>
      </c>
      <c r="BL218" s="108" t="s">
        <v>154</v>
      </c>
      <c r="BM218" s="201" t="s">
        <v>355</v>
      </c>
    </row>
    <row r="219" spans="2:65" s="215" customFormat="1" x14ac:dyDescent="0.2">
      <c r="B219" s="214"/>
      <c r="D219" s="203" t="s">
        <v>176</v>
      </c>
      <c r="F219" s="217" t="s">
        <v>356</v>
      </c>
      <c r="H219" s="218">
        <v>17.324999999999999</v>
      </c>
      <c r="L219" s="214"/>
      <c r="M219" s="219"/>
      <c r="T219" s="220"/>
      <c r="AT219" s="216" t="s">
        <v>176</v>
      </c>
      <c r="AU219" s="216" t="s">
        <v>87</v>
      </c>
      <c r="AV219" s="215" t="s">
        <v>87</v>
      </c>
      <c r="AW219" s="215" t="s">
        <v>3</v>
      </c>
      <c r="AX219" s="215" t="s">
        <v>85</v>
      </c>
      <c r="AY219" s="216" t="s">
        <v>134</v>
      </c>
    </row>
    <row r="220" spans="2:65" s="118" customFormat="1" ht="16.5" customHeight="1" x14ac:dyDescent="0.2">
      <c r="B220" s="117"/>
      <c r="C220" s="191" t="s">
        <v>357</v>
      </c>
      <c r="D220" s="191" t="s">
        <v>137</v>
      </c>
      <c r="E220" s="192" t="s">
        <v>358</v>
      </c>
      <c r="F220" s="193" t="s">
        <v>359</v>
      </c>
      <c r="G220" s="194" t="s">
        <v>308</v>
      </c>
      <c r="H220" s="195">
        <v>73.7</v>
      </c>
      <c r="I220" s="211"/>
      <c r="J220" s="196">
        <f>ROUND(I220*H220,2)</f>
        <v>0</v>
      </c>
      <c r="K220" s="193" t="s">
        <v>181</v>
      </c>
      <c r="L220" s="117"/>
      <c r="M220" s="197" t="s">
        <v>1</v>
      </c>
      <c r="N220" s="198" t="s">
        <v>42</v>
      </c>
      <c r="O220" s="199">
        <v>0.309</v>
      </c>
      <c r="P220" s="199">
        <f>O220*H220</f>
        <v>22.773299999999999</v>
      </c>
      <c r="Q220" s="199">
        <v>0.16849</v>
      </c>
      <c r="R220" s="199">
        <f>Q220*H220</f>
        <v>12.417713000000001</v>
      </c>
      <c r="S220" s="199">
        <v>0</v>
      </c>
      <c r="T220" s="200">
        <f>S220*H220</f>
        <v>0</v>
      </c>
      <c r="AR220" s="201" t="s">
        <v>154</v>
      </c>
      <c r="AT220" s="201" t="s">
        <v>137</v>
      </c>
      <c r="AU220" s="201" t="s">
        <v>87</v>
      </c>
      <c r="AY220" s="108" t="s">
        <v>134</v>
      </c>
      <c r="BE220" s="202">
        <f>IF(N220="základní",J220,0)</f>
        <v>0</v>
      </c>
      <c r="BF220" s="202">
        <f>IF(N220="snížená",J220,0)</f>
        <v>0</v>
      </c>
      <c r="BG220" s="202">
        <f>IF(N220="zákl. přenesená",J220,0)</f>
        <v>0</v>
      </c>
      <c r="BH220" s="202">
        <f>IF(N220="sníž. přenesená",J220,0)</f>
        <v>0</v>
      </c>
      <c r="BI220" s="202">
        <f>IF(N220="nulová",J220,0)</f>
        <v>0</v>
      </c>
      <c r="BJ220" s="108" t="s">
        <v>85</v>
      </c>
      <c r="BK220" s="202">
        <f>ROUND(I220*H220,2)</f>
        <v>0</v>
      </c>
      <c r="BL220" s="108" t="s">
        <v>154</v>
      </c>
      <c r="BM220" s="201" t="s">
        <v>360</v>
      </c>
    </row>
    <row r="221" spans="2:65" s="215" customFormat="1" x14ac:dyDescent="0.2">
      <c r="B221" s="214"/>
      <c r="D221" s="203" t="s">
        <v>176</v>
      </c>
      <c r="E221" s="216" t="s">
        <v>1</v>
      </c>
      <c r="F221" s="217" t="s">
        <v>361</v>
      </c>
      <c r="H221" s="218">
        <v>73.7</v>
      </c>
      <c r="L221" s="214"/>
      <c r="M221" s="219"/>
      <c r="T221" s="220"/>
      <c r="AT221" s="216" t="s">
        <v>176</v>
      </c>
      <c r="AU221" s="216" t="s">
        <v>87</v>
      </c>
      <c r="AV221" s="215" t="s">
        <v>87</v>
      </c>
      <c r="AW221" s="215" t="s">
        <v>32</v>
      </c>
      <c r="AX221" s="215" t="s">
        <v>85</v>
      </c>
      <c r="AY221" s="216" t="s">
        <v>134</v>
      </c>
    </row>
    <row r="222" spans="2:65" s="118" customFormat="1" ht="16.5" customHeight="1" x14ac:dyDescent="0.2">
      <c r="B222" s="117"/>
      <c r="C222" s="234" t="s">
        <v>362</v>
      </c>
      <c r="D222" s="234" t="s">
        <v>312</v>
      </c>
      <c r="E222" s="235" t="s">
        <v>353</v>
      </c>
      <c r="F222" s="236" t="s">
        <v>354</v>
      </c>
      <c r="G222" s="237" t="s">
        <v>308</v>
      </c>
      <c r="H222" s="238">
        <v>75.174000000000007</v>
      </c>
      <c r="I222" s="243"/>
      <c r="J222" s="239">
        <f>ROUND(I222*H222,2)</f>
        <v>0</v>
      </c>
      <c r="K222" s="236" t="s">
        <v>1</v>
      </c>
      <c r="L222" s="240"/>
      <c r="M222" s="241" t="s">
        <v>1</v>
      </c>
      <c r="N222" s="242" t="s">
        <v>42</v>
      </c>
      <c r="O222" s="199">
        <v>0</v>
      </c>
      <c r="P222" s="199">
        <f>O222*H222</f>
        <v>0</v>
      </c>
      <c r="Q222" s="199">
        <v>0.15</v>
      </c>
      <c r="R222" s="199">
        <f>Q222*H222</f>
        <v>11.276100000000001</v>
      </c>
      <c r="S222" s="199">
        <v>0</v>
      </c>
      <c r="T222" s="200">
        <f>S222*H222</f>
        <v>0</v>
      </c>
      <c r="AR222" s="201" t="s">
        <v>209</v>
      </c>
      <c r="AT222" s="201" t="s">
        <v>312</v>
      </c>
      <c r="AU222" s="201" t="s">
        <v>87</v>
      </c>
      <c r="AY222" s="108" t="s">
        <v>134</v>
      </c>
      <c r="BE222" s="202">
        <f>IF(N222="základní",J222,0)</f>
        <v>0</v>
      </c>
      <c r="BF222" s="202">
        <f>IF(N222="snížená",J222,0)</f>
        <v>0</v>
      </c>
      <c r="BG222" s="202">
        <f>IF(N222="zákl. přenesená",J222,0)</f>
        <v>0</v>
      </c>
      <c r="BH222" s="202">
        <f>IF(N222="sníž. přenesená",J222,0)</f>
        <v>0</v>
      </c>
      <c r="BI222" s="202">
        <f>IF(N222="nulová",J222,0)</f>
        <v>0</v>
      </c>
      <c r="BJ222" s="108" t="s">
        <v>85</v>
      </c>
      <c r="BK222" s="202">
        <f>ROUND(I222*H222,2)</f>
        <v>0</v>
      </c>
      <c r="BL222" s="108" t="s">
        <v>154</v>
      </c>
      <c r="BM222" s="201" t="s">
        <v>363</v>
      </c>
    </row>
    <row r="223" spans="2:65" s="215" customFormat="1" x14ac:dyDescent="0.2">
      <c r="B223" s="214"/>
      <c r="D223" s="203" t="s">
        <v>176</v>
      </c>
      <c r="F223" s="217" t="s">
        <v>364</v>
      </c>
      <c r="H223" s="218">
        <v>75.174000000000007</v>
      </c>
      <c r="L223" s="214"/>
      <c r="M223" s="219"/>
      <c r="T223" s="220"/>
      <c r="AT223" s="216" t="s">
        <v>176</v>
      </c>
      <c r="AU223" s="216" t="s">
        <v>87</v>
      </c>
      <c r="AV223" s="215" t="s">
        <v>87</v>
      </c>
      <c r="AW223" s="215" t="s">
        <v>3</v>
      </c>
      <c r="AX223" s="215" t="s">
        <v>85</v>
      </c>
      <c r="AY223" s="216" t="s">
        <v>134</v>
      </c>
    </row>
    <row r="224" spans="2:65" s="180" customFormat="1" ht="22.9" customHeight="1" x14ac:dyDescent="0.2">
      <c r="B224" s="179"/>
      <c r="D224" s="181" t="s">
        <v>76</v>
      </c>
      <c r="E224" s="189" t="s">
        <v>365</v>
      </c>
      <c r="F224" s="189" t="s">
        <v>366</v>
      </c>
      <c r="J224" s="190">
        <f>BK224</f>
        <v>0</v>
      </c>
      <c r="L224" s="179"/>
      <c r="M224" s="184"/>
      <c r="P224" s="185">
        <f>P225</f>
        <v>38.832952000000006</v>
      </c>
      <c r="R224" s="185">
        <f>R225</f>
        <v>0</v>
      </c>
      <c r="T224" s="186">
        <f>T225</f>
        <v>0</v>
      </c>
      <c r="AR224" s="181" t="s">
        <v>85</v>
      </c>
      <c r="AT224" s="187" t="s">
        <v>76</v>
      </c>
      <c r="AU224" s="187" t="s">
        <v>85</v>
      </c>
      <c r="AY224" s="181" t="s">
        <v>134</v>
      </c>
      <c r="BK224" s="188">
        <f>BK225</f>
        <v>0</v>
      </c>
    </row>
    <row r="225" spans="2:65" s="118" customFormat="1" ht="16.5" customHeight="1" x14ac:dyDescent="0.2">
      <c r="B225" s="117"/>
      <c r="C225" s="191" t="s">
        <v>367</v>
      </c>
      <c r="D225" s="191" t="s">
        <v>137</v>
      </c>
      <c r="E225" s="192" t="s">
        <v>368</v>
      </c>
      <c r="F225" s="193" t="s">
        <v>369</v>
      </c>
      <c r="G225" s="194" t="s">
        <v>220</v>
      </c>
      <c r="H225" s="195">
        <v>97.816000000000003</v>
      </c>
      <c r="I225" s="211"/>
      <c r="J225" s="196">
        <f>ROUND(I225*H225,2)</f>
        <v>0</v>
      </c>
      <c r="K225" s="193" t="s">
        <v>181</v>
      </c>
      <c r="L225" s="117"/>
      <c r="M225" s="197" t="s">
        <v>1</v>
      </c>
      <c r="N225" s="198" t="s">
        <v>42</v>
      </c>
      <c r="O225" s="199">
        <v>0.39700000000000002</v>
      </c>
      <c r="P225" s="199">
        <f>O225*H225</f>
        <v>38.832952000000006</v>
      </c>
      <c r="Q225" s="199">
        <v>0</v>
      </c>
      <c r="R225" s="199">
        <f>Q225*H225</f>
        <v>0</v>
      </c>
      <c r="S225" s="199">
        <v>0</v>
      </c>
      <c r="T225" s="200">
        <f>S225*H225</f>
        <v>0</v>
      </c>
      <c r="AR225" s="201" t="s">
        <v>154</v>
      </c>
      <c r="AT225" s="201" t="s">
        <v>137</v>
      </c>
      <c r="AU225" s="201" t="s">
        <v>87</v>
      </c>
      <c r="AY225" s="108" t="s">
        <v>134</v>
      </c>
      <c r="BE225" s="202">
        <f>IF(N225="základní",J225,0)</f>
        <v>0</v>
      </c>
      <c r="BF225" s="202">
        <f>IF(N225="snížená",J225,0)</f>
        <v>0</v>
      </c>
      <c r="BG225" s="202">
        <f>IF(N225="zákl. přenesená",J225,0)</f>
        <v>0</v>
      </c>
      <c r="BH225" s="202">
        <f>IF(N225="sníž. přenesená",J225,0)</f>
        <v>0</v>
      </c>
      <c r="BI225" s="202">
        <f>IF(N225="nulová",J225,0)</f>
        <v>0</v>
      </c>
      <c r="BJ225" s="108" t="s">
        <v>85</v>
      </c>
      <c r="BK225" s="202">
        <f>ROUND(I225*H225,2)</f>
        <v>0</v>
      </c>
      <c r="BL225" s="108" t="s">
        <v>154</v>
      </c>
      <c r="BM225" s="201" t="s">
        <v>370</v>
      </c>
    </row>
    <row r="226" spans="2:65" s="180" customFormat="1" ht="25.9" customHeight="1" x14ac:dyDescent="0.2">
      <c r="B226" s="179"/>
      <c r="D226" s="181" t="s">
        <v>76</v>
      </c>
      <c r="E226" s="182" t="s">
        <v>371</v>
      </c>
      <c r="F226" s="182" t="s">
        <v>372</v>
      </c>
      <c r="J226" s="183">
        <f>BK226</f>
        <v>0</v>
      </c>
      <c r="L226" s="179"/>
      <c r="M226" s="184"/>
      <c r="P226" s="185">
        <f>P227</f>
        <v>40.891500000000001</v>
      </c>
      <c r="R226" s="185">
        <f>R227</f>
        <v>8.7749999999999998E-3</v>
      </c>
      <c r="T226" s="186">
        <f>T227</f>
        <v>0</v>
      </c>
      <c r="AR226" s="181" t="s">
        <v>87</v>
      </c>
      <c r="AT226" s="187" t="s">
        <v>76</v>
      </c>
      <c r="AU226" s="187" t="s">
        <v>77</v>
      </c>
      <c r="AY226" s="181" t="s">
        <v>134</v>
      </c>
      <c r="BK226" s="188">
        <f>BK227</f>
        <v>0</v>
      </c>
    </row>
    <row r="227" spans="2:65" s="180" customFormat="1" ht="22.9" customHeight="1" x14ac:dyDescent="0.2">
      <c r="B227" s="179"/>
      <c r="D227" s="181" t="s">
        <v>76</v>
      </c>
      <c r="E227" s="189" t="s">
        <v>373</v>
      </c>
      <c r="F227" s="189" t="s">
        <v>374</v>
      </c>
      <c r="J227" s="190">
        <f>BK227</f>
        <v>0</v>
      </c>
      <c r="L227" s="179"/>
      <c r="M227" s="184"/>
      <c r="P227" s="185">
        <f>SUM(P228:P230)</f>
        <v>40.891500000000001</v>
      </c>
      <c r="R227" s="185">
        <f>SUM(R228:R230)</f>
        <v>8.7749999999999998E-3</v>
      </c>
      <c r="T227" s="186">
        <f>SUM(T228:T230)</f>
        <v>0</v>
      </c>
      <c r="AR227" s="181" t="s">
        <v>87</v>
      </c>
      <c r="AT227" s="187" t="s">
        <v>76</v>
      </c>
      <c r="AU227" s="187" t="s">
        <v>85</v>
      </c>
      <c r="AY227" s="181" t="s">
        <v>134</v>
      </c>
      <c r="BK227" s="188">
        <f>SUM(BK228:BK230)</f>
        <v>0</v>
      </c>
    </row>
    <row r="228" spans="2:65" s="118" customFormat="1" ht="24.2" customHeight="1" x14ac:dyDescent="0.2">
      <c r="B228" s="117"/>
      <c r="C228" s="191" t="s">
        <v>375</v>
      </c>
      <c r="D228" s="191" t="s">
        <v>137</v>
      </c>
      <c r="E228" s="192" t="s">
        <v>376</v>
      </c>
      <c r="F228" s="193" t="s">
        <v>377</v>
      </c>
      <c r="G228" s="194" t="s">
        <v>308</v>
      </c>
      <c r="H228" s="195">
        <v>58.5</v>
      </c>
      <c r="I228" s="211"/>
      <c r="J228" s="196">
        <f>ROUND(I228*H228,2)</f>
        <v>0</v>
      </c>
      <c r="K228" s="193" t="s">
        <v>1</v>
      </c>
      <c r="L228" s="117"/>
      <c r="M228" s="197" t="s">
        <v>1</v>
      </c>
      <c r="N228" s="198" t="s">
        <v>42</v>
      </c>
      <c r="O228" s="199">
        <v>0.69899999999999995</v>
      </c>
      <c r="P228" s="199">
        <f>O228*H228</f>
        <v>40.891500000000001</v>
      </c>
      <c r="Q228" s="199">
        <v>1.4999999999999999E-4</v>
      </c>
      <c r="R228" s="199">
        <f>Q228*H228</f>
        <v>8.7749999999999998E-3</v>
      </c>
      <c r="S228" s="199">
        <v>0</v>
      </c>
      <c r="T228" s="200">
        <f>S228*H228</f>
        <v>0</v>
      </c>
      <c r="AR228" s="201" t="s">
        <v>252</v>
      </c>
      <c r="AT228" s="201" t="s">
        <v>137</v>
      </c>
      <c r="AU228" s="201" t="s">
        <v>87</v>
      </c>
      <c r="AY228" s="108" t="s">
        <v>134</v>
      </c>
      <c r="BE228" s="202">
        <f>IF(N228="základní",J228,0)</f>
        <v>0</v>
      </c>
      <c r="BF228" s="202">
        <f>IF(N228="snížená",J228,0)</f>
        <v>0</v>
      </c>
      <c r="BG228" s="202">
        <f>IF(N228="zákl. přenesená",J228,0)</f>
        <v>0</v>
      </c>
      <c r="BH228" s="202">
        <f>IF(N228="sníž. přenesená",J228,0)</f>
        <v>0</v>
      </c>
      <c r="BI228" s="202">
        <f>IF(N228="nulová",J228,0)</f>
        <v>0</v>
      </c>
      <c r="BJ228" s="108" t="s">
        <v>85</v>
      </c>
      <c r="BK228" s="202">
        <f>ROUND(I228*H228,2)</f>
        <v>0</v>
      </c>
      <c r="BL228" s="108" t="s">
        <v>252</v>
      </c>
      <c r="BM228" s="201" t="s">
        <v>378</v>
      </c>
    </row>
    <row r="229" spans="2:65" s="215" customFormat="1" x14ac:dyDescent="0.2">
      <c r="B229" s="214"/>
      <c r="D229" s="203" t="s">
        <v>176</v>
      </c>
      <c r="E229" s="216" t="s">
        <v>1</v>
      </c>
      <c r="F229" s="217" t="s">
        <v>379</v>
      </c>
      <c r="H229" s="218">
        <v>58.5</v>
      </c>
      <c r="L229" s="214"/>
      <c r="M229" s="219"/>
      <c r="T229" s="220"/>
      <c r="AT229" s="216" t="s">
        <v>176</v>
      </c>
      <c r="AU229" s="216" t="s">
        <v>87</v>
      </c>
      <c r="AV229" s="215" t="s">
        <v>87</v>
      </c>
      <c r="AW229" s="215" t="s">
        <v>32</v>
      </c>
      <c r="AX229" s="215" t="s">
        <v>85</v>
      </c>
      <c r="AY229" s="216" t="s">
        <v>134</v>
      </c>
    </row>
    <row r="230" spans="2:65" s="118" customFormat="1" ht="16.5" customHeight="1" x14ac:dyDescent="0.2">
      <c r="B230" s="117"/>
      <c r="C230" s="191" t="s">
        <v>380</v>
      </c>
      <c r="D230" s="191" t="s">
        <v>137</v>
      </c>
      <c r="E230" s="192" t="s">
        <v>381</v>
      </c>
      <c r="F230" s="193" t="s">
        <v>382</v>
      </c>
      <c r="G230" s="194" t="s">
        <v>383</v>
      </c>
      <c r="H230" s="195">
        <v>3024.45</v>
      </c>
      <c r="I230" s="211"/>
      <c r="J230" s="196">
        <f>ROUND(I230*H230,2)</f>
        <v>0</v>
      </c>
      <c r="K230" s="193" t="s">
        <v>181</v>
      </c>
      <c r="L230" s="117"/>
      <c r="M230" s="207" t="s">
        <v>1</v>
      </c>
      <c r="N230" s="208" t="s">
        <v>42</v>
      </c>
      <c r="O230" s="209">
        <v>0</v>
      </c>
      <c r="P230" s="209">
        <f>O230*H230</f>
        <v>0</v>
      </c>
      <c r="Q230" s="209">
        <v>0</v>
      </c>
      <c r="R230" s="209">
        <f>Q230*H230</f>
        <v>0</v>
      </c>
      <c r="S230" s="209">
        <v>0</v>
      </c>
      <c r="T230" s="210">
        <f>S230*H230</f>
        <v>0</v>
      </c>
      <c r="AR230" s="201" t="s">
        <v>252</v>
      </c>
      <c r="AT230" s="201" t="s">
        <v>137</v>
      </c>
      <c r="AU230" s="201" t="s">
        <v>87</v>
      </c>
      <c r="AY230" s="108" t="s">
        <v>134</v>
      </c>
      <c r="BE230" s="202">
        <f>IF(N230="základní",J230,0)</f>
        <v>0</v>
      </c>
      <c r="BF230" s="202">
        <f>IF(N230="snížená",J230,0)</f>
        <v>0</v>
      </c>
      <c r="BG230" s="202">
        <f>IF(N230="zákl. přenesená",J230,0)</f>
        <v>0</v>
      </c>
      <c r="BH230" s="202">
        <f>IF(N230="sníž. přenesená",J230,0)</f>
        <v>0</v>
      </c>
      <c r="BI230" s="202">
        <f>IF(N230="nulová",J230,0)</f>
        <v>0</v>
      </c>
      <c r="BJ230" s="108" t="s">
        <v>85</v>
      </c>
      <c r="BK230" s="202">
        <f>ROUND(I230*H230,2)</f>
        <v>0</v>
      </c>
      <c r="BL230" s="108" t="s">
        <v>252</v>
      </c>
      <c r="BM230" s="201" t="s">
        <v>384</v>
      </c>
    </row>
    <row r="231" spans="2:65" s="118" customFormat="1" ht="6.95" customHeight="1" x14ac:dyDescent="0.2">
      <c r="B231" s="147"/>
      <c r="C231" s="148"/>
      <c r="D231" s="148"/>
      <c r="E231" s="148"/>
      <c r="F231" s="148"/>
      <c r="G231" s="148"/>
      <c r="H231" s="148"/>
      <c r="I231" s="148"/>
      <c r="J231" s="148"/>
      <c r="K231" s="148"/>
      <c r="L231" s="117"/>
    </row>
  </sheetData>
  <sheetProtection algorithmName="SHA-512" hashValue="K3NY5BqDU+d7XoV2ywxF/94hQjc6Iqyv53+aRozg1eEX0U/edDyk8fqoMpfww2F5vCTDnH9LZi3Ii7xIdwH37w==" saltValue="MLBRFAGW+v1e6bsqc3tHMA==" spinCount="100000" sheet="1" scenarios="1" formatCells="0" formatColumns="0"/>
  <autoFilter ref="C125:K230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04"/>
  <sheetViews>
    <sheetView showGridLines="0" topLeftCell="A173" workbookViewId="0">
      <selection activeCell="I202" activeCellId="19" sqref="I127:I128 I130 I132:I134 I136:I137 I141 I143:I145 I147 I153:I156 I161 I163 I165 I167:I172 I176:I177 I179:I184 I186 I188 I190:I194 I196 I199 I202:I203"/>
    </sheetView>
  </sheetViews>
  <sheetFormatPr defaultRowHeight="11.25" x14ac:dyDescent="0.2"/>
  <cols>
    <col min="1" max="1" width="8.33203125" style="105" customWidth="1"/>
    <col min="2" max="2" width="1.1640625" style="105" customWidth="1"/>
    <col min="3" max="3" width="4.1640625" style="105" customWidth="1"/>
    <col min="4" max="4" width="4.33203125" style="105" customWidth="1"/>
    <col min="5" max="5" width="17.1640625" style="105" customWidth="1"/>
    <col min="6" max="6" width="100.83203125" style="105" customWidth="1"/>
    <col min="7" max="7" width="7.5" style="105" customWidth="1"/>
    <col min="8" max="8" width="14" style="105" customWidth="1"/>
    <col min="9" max="9" width="15.83203125" style="105" customWidth="1"/>
    <col min="10" max="11" width="22.33203125" style="105" customWidth="1"/>
    <col min="12" max="12" width="9.33203125" style="105" customWidth="1"/>
    <col min="13" max="13" width="10.83203125" style="105" hidden="1" customWidth="1"/>
    <col min="14" max="14" width="9.33203125" style="105" hidden="1"/>
    <col min="15" max="20" width="14.1640625" style="105" hidden="1" customWidth="1"/>
    <col min="21" max="21" width="16.33203125" style="105" hidden="1" customWidth="1"/>
    <col min="22" max="22" width="12.33203125" style="105" customWidth="1"/>
    <col min="23" max="23" width="16.33203125" style="105" customWidth="1"/>
    <col min="24" max="24" width="12.33203125" style="105" customWidth="1"/>
    <col min="25" max="25" width="15" style="105" customWidth="1"/>
    <col min="26" max="26" width="11" style="105" customWidth="1"/>
    <col min="27" max="27" width="15" style="105" customWidth="1"/>
    <col min="28" max="28" width="16.33203125" style="105" customWidth="1"/>
    <col min="29" max="29" width="11" style="105" customWidth="1"/>
    <col min="30" max="30" width="15" style="105" customWidth="1"/>
    <col min="31" max="31" width="16.33203125" style="105" customWidth="1"/>
    <col min="32" max="43" width="9.33203125" style="105"/>
    <col min="44" max="65" width="9.33203125" style="105" hidden="1"/>
    <col min="66" max="16384" width="9.33203125" style="105"/>
  </cols>
  <sheetData>
    <row r="2" spans="2:46" ht="36.950000000000003" customHeight="1" x14ac:dyDescent="0.2">
      <c r="L2" s="106" t="s">
        <v>5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AT2" s="108" t="s">
        <v>93</v>
      </c>
    </row>
    <row r="3" spans="2:46" ht="6.95" customHeight="1" x14ac:dyDescent="0.2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  <c r="AT3" s="108" t="s">
        <v>87</v>
      </c>
    </row>
    <row r="4" spans="2:46" ht="24.95" customHeight="1" x14ac:dyDescent="0.2">
      <c r="B4" s="111"/>
      <c r="D4" s="112" t="s">
        <v>106</v>
      </c>
      <c r="L4" s="111"/>
      <c r="M4" s="113" t="s">
        <v>10</v>
      </c>
      <c r="AT4" s="108" t="s">
        <v>3</v>
      </c>
    </row>
    <row r="5" spans="2:46" ht="6.95" customHeight="1" x14ac:dyDescent="0.2">
      <c r="B5" s="111"/>
      <c r="L5" s="111"/>
    </row>
    <row r="6" spans="2:46" ht="12" customHeight="1" x14ac:dyDescent="0.2">
      <c r="B6" s="111"/>
      <c r="D6" s="114" t="s">
        <v>14</v>
      </c>
      <c r="L6" s="111"/>
    </row>
    <row r="7" spans="2:46" ht="16.5" customHeight="1" x14ac:dyDescent="0.2">
      <c r="B7" s="111"/>
      <c r="E7" s="115" t="str">
        <f>'Rekapitulace stavby'!K6</f>
        <v>REVITALIZACE PARKU NA PLÁNI - ETAPA 2</v>
      </c>
      <c r="F7" s="116"/>
      <c r="G7" s="116"/>
      <c r="H7" s="116"/>
      <c r="L7" s="111"/>
    </row>
    <row r="8" spans="2:46" s="118" customFormat="1" ht="12" customHeight="1" x14ac:dyDescent="0.2">
      <c r="B8" s="117"/>
      <c r="D8" s="114" t="s">
        <v>107</v>
      </c>
      <c r="L8" s="117"/>
    </row>
    <row r="9" spans="2:46" s="118" customFormat="1" ht="16.5" customHeight="1" x14ac:dyDescent="0.2">
      <c r="B9" s="117"/>
      <c r="E9" s="119" t="s">
        <v>385</v>
      </c>
      <c r="F9" s="120"/>
      <c r="G9" s="120"/>
      <c r="H9" s="120"/>
      <c r="L9" s="117"/>
    </row>
    <row r="10" spans="2:46" s="118" customFormat="1" x14ac:dyDescent="0.2">
      <c r="B10" s="117"/>
      <c r="L10" s="117"/>
    </row>
    <row r="11" spans="2:46" s="118" customFormat="1" ht="12" customHeight="1" x14ac:dyDescent="0.2">
      <c r="B11" s="117"/>
      <c r="D11" s="114" t="s">
        <v>16</v>
      </c>
      <c r="F11" s="121" t="s">
        <v>17</v>
      </c>
      <c r="I11" s="114" t="s">
        <v>18</v>
      </c>
      <c r="J11" s="121" t="s">
        <v>1</v>
      </c>
      <c r="L11" s="117"/>
    </row>
    <row r="12" spans="2:46" s="118" customFormat="1" ht="12" customHeight="1" x14ac:dyDescent="0.2">
      <c r="B12" s="117"/>
      <c r="D12" s="114" t="s">
        <v>20</v>
      </c>
      <c r="F12" s="121" t="s">
        <v>21</v>
      </c>
      <c r="I12" s="114" t="s">
        <v>22</v>
      </c>
      <c r="J12" s="122" t="str">
        <f>'Rekapitulace stavby'!AN8</f>
        <v>16. 8. 2023</v>
      </c>
      <c r="L12" s="117"/>
    </row>
    <row r="13" spans="2:46" s="118" customFormat="1" ht="10.9" customHeight="1" x14ac:dyDescent="0.2">
      <c r="B13" s="117"/>
      <c r="L13" s="117"/>
    </row>
    <row r="14" spans="2:46" s="118" customFormat="1" ht="12" customHeight="1" x14ac:dyDescent="0.2">
      <c r="B14" s="117"/>
      <c r="D14" s="114" t="s">
        <v>24</v>
      </c>
      <c r="I14" s="114" t="s">
        <v>25</v>
      </c>
      <c r="J14" s="121" t="s">
        <v>1</v>
      </c>
      <c r="L14" s="117"/>
    </row>
    <row r="15" spans="2:46" s="118" customFormat="1" ht="18" customHeight="1" x14ac:dyDescent="0.2">
      <c r="B15" s="117"/>
      <c r="E15" s="121" t="s">
        <v>26</v>
      </c>
      <c r="I15" s="114" t="s">
        <v>27</v>
      </c>
      <c r="J15" s="121" t="s">
        <v>1</v>
      </c>
      <c r="L15" s="117"/>
    </row>
    <row r="16" spans="2:46" s="118" customFormat="1" ht="6.95" customHeight="1" x14ac:dyDescent="0.2">
      <c r="B16" s="117"/>
      <c r="L16" s="117"/>
    </row>
    <row r="17" spans="2:12" s="118" customFormat="1" ht="12" customHeight="1" x14ac:dyDescent="0.2">
      <c r="B17" s="117"/>
      <c r="D17" s="114" t="s">
        <v>28</v>
      </c>
      <c r="I17" s="114" t="s">
        <v>25</v>
      </c>
      <c r="J17" s="121" t="str">
        <f>'Rekapitulace stavby'!AN13</f>
        <v/>
      </c>
      <c r="L17" s="117"/>
    </row>
    <row r="18" spans="2:12" s="118" customFormat="1" ht="18" customHeight="1" x14ac:dyDescent="0.2">
      <c r="B18" s="117"/>
      <c r="E18" s="123" t="str">
        <f>'Rekapitulace stavby'!E14</f>
        <v xml:space="preserve"> </v>
      </c>
      <c r="F18" s="123"/>
      <c r="G18" s="123"/>
      <c r="H18" s="123"/>
      <c r="I18" s="114" t="s">
        <v>27</v>
      </c>
      <c r="J18" s="121" t="str">
        <f>'Rekapitulace stavby'!AN14</f>
        <v/>
      </c>
      <c r="L18" s="117"/>
    </row>
    <row r="19" spans="2:12" s="118" customFormat="1" ht="6.95" customHeight="1" x14ac:dyDescent="0.2">
      <c r="B19" s="117"/>
      <c r="L19" s="117"/>
    </row>
    <row r="20" spans="2:12" s="118" customFormat="1" ht="12" customHeight="1" x14ac:dyDescent="0.2">
      <c r="B20" s="117"/>
      <c r="D20" s="114" t="s">
        <v>30</v>
      </c>
      <c r="I20" s="114" t="s">
        <v>25</v>
      </c>
      <c r="J20" s="121" t="s">
        <v>1</v>
      </c>
      <c r="L20" s="117"/>
    </row>
    <row r="21" spans="2:12" s="118" customFormat="1" ht="18" customHeight="1" x14ac:dyDescent="0.2">
      <c r="B21" s="117"/>
      <c r="E21" s="121" t="s">
        <v>31</v>
      </c>
      <c r="I21" s="114" t="s">
        <v>27</v>
      </c>
      <c r="J21" s="121" t="s">
        <v>1</v>
      </c>
      <c r="L21" s="117"/>
    </row>
    <row r="22" spans="2:12" s="118" customFormat="1" ht="6.95" customHeight="1" x14ac:dyDescent="0.2">
      <c r="B22" s="117"/>
      <c r="L22" s="117"/>
    </row>
    <row r="23" spans="2:12" s="118" customFormat="1" ht="12" customHeight="1" x14ac:dyDescent="0.2">
      <c r="B23" s="117"/>
      <c r="D23" s="114" t="s">
        <v>33</v>
      </c>
      <c r="I23" s="114" t="s">
        <v>25</v>
      </c>
      <c r="J23" s="121" t="s">
        <v>1</v>
      </c>
      <c r="L23" s="117"/>
    </row>
    <row r="24" spans="2:12" s="118" customFormat="1" ht="18" customHeight="1" x14ac:dyDescent="0.2">
      <c r="B24" s="117"/>
      <c r="E24" s="121" t="s">
        <v>34</v>
      </c>
      <c r="I24" s="114" t="s">
        <v>27</v>
      </c>
      <c r="J24" s="121" t="s">
        <v>1</v>
      </c>
      <c r="L24" s="117"/>
    </row>
    <row r="25" spans="2:12" s="118" customFormat="1" ht="6.95" customHeight="1" x14ac:dyDescent="0.2">
      <c r="B25" s="117"/>
      <c r="L25" s="117"/>
    </row>
    <row r="26" spans="2:12" s="118" customFormat="1" ht="12" customHeight="1" x14ac:dyDescent="0.2">
      <c r="B26" s="117"/>
      <c r="D26" s="114" t="s">
        <v>35</v>
      </c>
      <c r="L26" s="117"/>
    </row>
    <row r="27" spans="2:12" s="125" customFormat="1" ht="16.5" customHeight="1" x14ac:dyDescent="0.2">
      <c r="B27" s="124"/>
      <c r="E27" s="126" t="s">
        <v>1</v>
      </c>
      <c r="F27" s="126"/>
      <c r="G27" s="126"/>
      <c r="H27" s="126"/>
      <c r="L27" s="124"/>
    </row>
    <row r="28" spans="2:12" s="118" customFormat="1" ht="6.95" customHeight="1" x14ac:dyDescent="0.2">
      <c r="B28" s="117"/>
      <c r="L28" s="117"/>
    </row>
    <row r="29" spans="2:12" s="118" customFormat="1" ht="6.95" customHeight="1" x14ac:dyDescent="0.2">
      <c r="B29" s="117"/>
      <c r="D29" s="127"/>
      <c r="E29" s="127"/>
      <c r="F29" s="127"/>
      <c r="G29" s="127"/>
      <c r="H29" s="127"/>
      <c r="I29" s="127"/>
      <c r="J29" s="127"/>
      <c r="K29" s="127"/>
      <c r="L29" s="117"/>
    </row>
    <row r="30" spans="2:12" s="118" customFormat="1" ht="25.35" customHeight="1" x14ac:dyDescent="0.2">
      <c r="B30" s="117"/>
      <c r="D30" s="128" t="s">
        <v>37</v>
      </c>
      <c r="J30" s="129">
        <f>ROUND(J124, 2)</f>
        <v>0</v>
      </c>
      <c r="L30" s="117"/>
    </row>
    <row r="31" spans="2:12" s="118" customFormat="1" ht="6.95" customHeight="1" x14ac:dyDescent="0.2">
      <c r="B31" s="117"/>
      <c r="D31" s="127"/>
      <c r="E31" s="127"/>
      <c r="F31" s="127"/>
      <c r="G31" s="127"/>
      <c r="H31" s="127"/>
      <c r="I31" s="127"/>
      <c r="J31" s="127"/>
      <c r="K31" s="127"/>
      <c r="L31" s="117"/>
    </row>
    <row r="32" spans="2:12" s="118" customFormat="1" ht="14.45" customHeight="1" x14ac:dyDescent="0.2">
      <c r="B32" s="117"/>
      <c r="F32" s="130" t="s">
        <v>39</v>
      </c>
      <c r="I32" s="130" t="s">
        <v>38</v>
      </c>
      <c r="J32" s="130" t="s">
        <v>40</v>
      </c>
      <c r="L32" s="117"/>
    </row>
    <row r="33" spans="2:12" s="118" customFormat="1" ht="14.45" customHeight="1" x14ac:dyDescent="0.2">
      <c r="B33" s="117"/>
      <c r="D33" s="131" t="s">
        <v>41</v>
      </c>
      <c r="E33" s="114" t="s">
        <v>42</v>
      </c>
      <c r="F33" s="132">
        <f>ROUND((SUM(BE124:BE203)),  2)</f>
        <v>0</v>
      </c>
      <c r="I33" s="133">
        <v>0.21</v>
      </c>
      <c r="J33" s="132">
        <f>ROUND(((SUM(BE124:BE203))*I33),  2)</f>
        <v>0</v>
      </c>
      <c r="L33" s="117"/>
    </row>
    <row r="34" spans="2:12" s="118" customFormat="1" ht="14.45" customHeight="1" x14ac:dyDescent="0.2">
      <c r="B34" s="117"/>
      <c r="E34" s="114" t="s">
        <v>43</v>
      </c>
      <c r="F34" s="132">
        <f>ROUND((SUM(BF124:BF203)),  2)</f>
        <v>0</v>
      </c>
      <c r="I34" s="133">
        <v>0.15</v>
      </c>
      <c r="J34" s="132">
        <f>ROUND(((SUM(BF124:BF203))*I34),  2)</f>
        <v>0</v>
      </c>
      <c r="L34" s="117"/>
    </row>
    <row r="35" spans="2:12" s="118" customFormat="1" ht="14.45" hidden="1" customHeight="1" x14ac:dyDescent="0.2">
      <c r="B35" s="117"/>
      <c r="E35" s="114" t="s">
        <v>44</v>
      </c>
      <c r="F35" s="132">
        <f>ROUND((SUM(BG124:BG203)),  2)</f>
        <v>0</v>
      </c>
      <c r="I35" s="133">
        <v>0.21</v>
      </c>
      <c r="J35" s="132">
        <f>0</f>
        <v>0</v>
      </c>
      <c r="L35" s="117"/>
    </row>
    <row r="36" spans="2:12" s="118" customFormat="1" ht="14.45" hidden="1" customHeight="1" x14ac:dyDescent="0.2">
      <c r="B36" s="117"/>
      <c r="E36" s="114" t="s">
        <v>45</v>
      </c>
      <c r="F36" s="132">
        <f>ROUND((SUM(BH124:BH203)),  2)</f>
        <v>0</v>
      </c>
      <c r="I36" s="133">
        <v>0.15</v>
      </c>
      <c r="J36" s="132">
        <f>0</f>
        <v>0</v>
      </c>
      <c r="L36" s="117"/>
    </row>
    <row r="37" spans="2:12" s="118" customFormat="1" ht="14.45" hidden="1" customHeight="1" x14ac:dyDescent="0.2">
      <c r="B37" s="117"/>
      <c r="E37" s="114" t="s">
        <v>46</v>
      </c>
      <c r="F37" s="132">
        <f>ROUND((SUM(BI124:BI203)),  2)</f>
        <v>0</v>
      </c>
      <c r="I37" s="133">
        <v>0</v>
      </c>
      <c r="J37" s="132">
        <f>0</f>
        <v>0</v>
      </c>
      <c r="L37" s="117"/>
    </row>
    <row r="38" spans="2:12" s="118" customFormat="1" ht="6.95" customHeight="1" x14ac:dyDescent="0.2">
      <c r="B38" s="117"/>
      <c r="L38" s="117"/>
    </row>
    <row r="39" spans="2:12" s="118" customFormat="1" ht="25.35" customHeight="1" x14ac:dyDescent="0.2">
      <c r="B39" s="117"/>
      <c r="C39" s="134"/>
      <c r="D39" s="135" t="s">
        <v>47</v>
      </c>
      <c r="E39" s="136"/>
      <c r="F39" s="136"/>
      <c r="G39" s="137" t="s">
        <v>48</v>
      </c>
      <c r="H39" s="138" t="s">
        <v>49</v>
      </c>
      <c r="I39" s="136"/>
      <c r="J39" s="139">
        <f>SUM(J30:J37)</f>
        <v>0</v>
      </c>
      <c r="K39" s="140"/>
      <c r="L39" s="117"/>
    </row>
    <row r="40" spans="2:12" s="118" customFormat="1" ht="14.45" customHeight="1" x14ac:dyDescent="0.2">
      <c r="B40" s="117"/>
      <c r="L40" s="117"/>
    </row>
    <row r="41" spans="2:12" ht="14.45" customHeight="1" x14ac:dyDescent="0.2">
      <c r="B41" s="111"/>
      <c r="L41" s="111"/>
    </row>
    <row r="42" spans="2:12" ht="14.45" customHeight="1" x14ac:dyDescent="0.2">
      <c r="B42" s="111"/>
      <c r="L42" s="111"/>
    </row>
    <row r="43" spans="2:12" ht="14.45" customHeight="1" x14ac:dyDescent="0.2">
      <c r="B43" s="111"/>
      <c r="L43" s="111"/>
    </row>
    <row r="44" spans="2:12" ht="14.45" customHeight="1" x14ac:dyDescent="0.2">
      <c r="B44" s="111"/>
      <c r="L44" s="111"/>
    </row>
    <row r="45" spans="2:12" ht="14.45" customHeight="1" x14ac:dyDescent="0.2">
      <c r="B45" s="111"/>
      <c r="L45" s="111"/>
    </row>
    <row r="46" spans="2:12" ht="14.45" customHeight="1" x14ac:dyDescent="0.2">
      <c r="B46" s="111"/>
      <c r="L46" s="111"/>
    </row>
    <row r="47" spans="2:12" ht="14.45" customHeight="1" x14ac:dyDescent="0.2">
      <c r="B47" s="111"/>
      <c r="L47" s="111"/>
    </row>
    <row r="48" spans="2:12" ht="14.45" customHeight="1" x14ac:dyDescent="0.2">
      <c r="B48" s="111"/>
      <c r="L48" s="111"/>
    </row>
    <row r="49" spans="2:12" ht="14.45" customHeight="1" x14ac:dyDescent="0.2">
      <c r="B49" s="111"/>
      <c r="L49" s="111"/>
    </row>
    <row r="50" spans="2:12" s="118" customFormat="1" ht="14.45" customHeight="1" x14ac:dyDescent="0.2">
      <c r="B50" s="117"/>
      <c r="D50" s="141" t="s">
        <v>50</v>
      </c>
      <c r="E50" s="142"/>
      <c r="F50" s="142"/>
      <c r="G50" s="141" t="s">
        <v>51</v>
      </c>
      <c r="H50" s="142"/>
      <c r="I50" s="142"/>
      <c r="J50" s="142"/>
      <c r="K50" s="142"/>
      <c r="L50" s="117"/>
    </row>
    <row r="51" spans="2:12" x14ac:dyDescent="0.2">
      <c r="B51" s="111"/>
      <c r="L51" s="111"/>
    </row>
    <row r="52" spans="2:12" x14ac:dyDescent="0.2">
      <c r="B52" s="111"/>
      <c r="L52" s="111"/>
    </row>
    <row r="53" spans="2:12" x14ac:dyDescent="0.2">
      <c r="B53" s="111"/>
      <c r="L53" s="111"/>
    </row>
    <row r="54" spans="2:12" x14ac:dyDescent="0.2">
      <c r="B54" s="111"/>
      <c r="L54" s="111"/>
    </row>
    <row r="55" spans="2:12" x14ac:dyDescent="0.2">
      <c r="B55" s="111"/>
      <c r="L55" s="111"/>
    </row>
    <row r="56" spans="2:12" x14ac:dyDescent="0.2">
      <c r="B56" s="111"/>
      <c r="L56" s="111"/>
    </row>
    <row r="57" spans="2:12" x14ac:dyDescent="0.2">
      <c r="B57" s="111"/>
      <c r="L57" s="111"/>
    </row>
    <row r="58" spans="2:12" x14ac:dyDescent="0.2">
      <c r="B58" s="111"/>
      <c r="L58" s="111"/>
    </row>
    <row r="59" spans="2:12" x14ac:dyDescent="0.2">
      <c r="B59" s="111"/>
      <c r="L59" s="111"/>
    </row>
    <row r="60" spans="2:12" x14ac:dyDescent="0.2">
      <c r="B60" s="111"/>
      <c r="L60" s="111"/>
    </row>
    <row r="61" spans="2:12" s="118" customFormat="1" ht="12.75" x14ac:dyDescent="0.2">
      <c r="B61" s="117"/>
      <c r="D61" s="143" t="s">
        <v>52</v>
      </c>
      <c r="E61" s="144"/>
      <c r="F61" s="145" t="s">
        <v>53</v>
      </c>
      <c r="G61" s="143" t="s">
        <v>52</v>
      </c>
      <c r="H61" s="144"/>
      <c r="I61" s="144"/>
      <c r="J61" s="146" t="s">
        <v>53</v>
      </c>
      <c r="K61" s="144"/>
      <c r="L61" s="117"/>
    </row>
    <row r="62" spans="2:12" x14ac:dyDescent="0.2">
      <c r="B62" s="111"/>
      <c r="L62" s="111"/>
    </row>
    <row r="63" spans="2:12" x14ac:dyDescent="0.2">
      <c r="B63" s="111"/>
      <c r="L63" s="111"/>
    </row>
    <row r="64" spans="2:12" x14ac:dyDescent="0.2">
      <c r="B64" s="111"/>
      <c r="L64" s="111"/>
    </row>
    <row r="65" spans="2:12" s="118" customFormat="1" ht="12.75" x14ac:dyDescent="0.2">
      <c r="B65" s="117"/>
      <c r="D65" s="141" t="s">
        <v>54</v>
      </c>
      <c r="E65" s="142"/>
      <c r="F65" s="142"/>
      <c r="G65" s="141" t="s">
        <v>55</v>
      </c>
      <c r="H65" s="142"/>
      <c r="I65" s="142"/>
      <c r="J65" s="142"/>
      <c r="K65" s="142"/>
      <c r="L65" s="117"/>
    </row>
    <row r="66" spans="2:12" x14ac:dyDescent="0.2">
      <c r="B66" s="111"/>
      <c r="L66" s="111"/>
    </row>
    <row r="67" spans="2:12" x14ac:dyDescent="0.2">
      <c r="B67" s="111"/>
      <c r="L67" s="111"/>
    </row>
    <row r="68" spans="2:12" x14ac:dyDescent="0.2">
      <c r="B68" s="111"/>
      <c r="L68" s="111"/>
    </row>
    <row r="69" spans="2:12" x14ac:dyDescent="0.2">
      <c r="B69" s="111"/>
      <c r="L69" s="111"/>
    </row>
    <row r="70" spans="2:12" x14ac:dyDescent="0.2">
      <c r="B70" s="111"/>
      <c r="L70" s="111"/>
    </row>
    <row r="71" spans="2:12" x14ac:dyDescent="0.2">
      <c r="B71" s="111"/>
      <c r="L71" s="111"/>
    </row>
    <row r="72" spans="2:12" x14ac:dyDescent="0.2">
      <c r="B72" s="111"/>
      <c r="L72" s="111"/>
    </row>
    <row r="73" spans="2:12" x14ac:dyDescent="0.2">
      <c r="B73" s="111"/>
      <c r="L73" s="111"/>
    </row>
    <row r="74" spans="2:12" x14ac:dyDescent="0.2">
      <c r="B74" s="111"/>
      <c r="L74" s="111"/>
    </row>
    <row r="75" spans="2:12" x14ac:dyDescent="0.2">
      <c r="B75" s="111"/>
      <c r="L75" s="111"/>
    </row>
    <row r="76" spans="2:12" s="118" customFormat="1" ht="12.75" x14ac:dyDescent="0.2">
      <c r="B76" s="117"/>
      <c r="D76" s="143" t="s">
        <v>52</v>
      </c>
      <c r="E76" s="144"/>
      <c r="F76" s="145" t="s">
        <v>53</v>
      </c>
      <c r="G76" s="143" t="s">
        <v>52</v>
      </c>
      <c r="H76" s="144"/>
      <c r="I76" s="144"/>
      <c r="J76" s="146" t="s">
        <v>53</v>
      </c>
      <c r="K76" s="144"/>
      <c r="L76" s="117"/>
    </row>
    <row r="77" spans="2:12" s="118" customFormat="1" ht="14.45" customHeight="1" x14ac:dyDescent="0.2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17"/>
    </row>
    <row r="81" spans="2:47" s="118" customFormat="1" ht="6.95" customHeight="1" x14ac:dyDescent="0.2"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117"/>
    </row>
    <row r="82" spans="2:47" s="118" customFormat="1" ht="24.95" customHeight="1" x14ac:dyDescent="0.2">
      <c r="B82" s="117"/>
      <c r="C82" s="112" t="s">
        <v>109</v>
      </c>
      <c r="L82" s="117"/>
    </row>
    <row r="83" spans="2:47" s="118" customFormat="1" ht="6.95" customHeight="1" x14ac:dyDescent="0.2">
      <c r="B83" s="117"/>
      <c r="L83" s="117"/>
    </row>
    <row r="84" spans="2:47" s="118" customFormat="1" ht="12" customHeight="1" x14ac:dyDescent="0.2">
      <c r="B84" s="117"/>
      <c r="C84" s="114" t="s">
        <v>14</v>
      </c>
      <c r="L84" s="117"/>
    </row>
    <row r="85" spans="2:47" s="118" customFormat="1" ht="16.5" customHeight="1" x14ac:dyDescent="0.2">
      <c r="B85" s="117"/>
      <c r="E85" s="115" t="str">
        <f>E7</f>
        <v>REVITALIZACE PARKU NA PLÁNI - ETAPA 2</v>
      </c>
      <c r="F85" s="116"/>
      <c r="G85" s="116"/>
      <c r="H85" s="116"/>
      <c r="L85" s="117"/>
    </row>
    <row r="86" spans="2:47" s="118" customFormat="1" ht="12" customHeight="1" x14ac:dyDescent="0.2">
      <c r="B86" s="117"/>
      <c r="C86" s="114" t="s">
        <v>107</v>
      </c>
      <c r="L86" s="117"/>
    </row>
    <row r="87" spans="2:47" s="118" customFormat="1" ht="16.5" customHeight="1" x14ac:dyDescent="0.2">
      <c r="B87" s="117"/>
      <c r="E87" s="119" t="str">
        <f>E9</f>
        <v xml:space="preserve">03 - SO 05 - Parkoviště při ulici Na pláni </v>
      </c>
      <c r="F87" s="120"/>
      <c r="G87" s="120"/>
      <c r="H87" s="120"/>
      <c r="L87" s="117"/>
    </row>
    <row r="88" spans="2:47" s="118" customFormat="1" ht="6.95" customHeight="1" x14ac:dyDescent="0.2">
      <c r="B88" s="117"/>
      <c r="L88" s="117"/>
    </row>
    <row r="89" spans="2:47" s="118" customFormat="1" ht="12" customHeight="1" x14ac:dyDescent="0.2">
      <c r="B89" s="117"/>
      <c r="C89" s="114" t="s">
        <v>20</v>
      </c>
      <c r="F89" s="121" t="str">
        <f>F12</f>
        <v>Praha 5 - Smíchov</v>
      </c>
      <c r="I89" s="114" t="s">
        <v>22</v>
      </c>
      <c r="J89" s="122" t="str">
        <f>IF(J12="","",J12)</f>
        <v>16. 8. 2023</v>
      </c>
      <c r="L89" s="117"/>
    </row>
    <row r="90" spans="2:47" s="118" customFormat="1" ht="6.95" customHeight="1" x14ac:dyDescent="0.2">
      <c r="B90" s="117"/>
      <c r="L90" s="117"/>
    </row>
    <row r="91" spans="2:47" s="118" customFormat="1" ht="25.7" customHeight="1" x14ac:dyDescent="0.2">
      <c r="B91" s="117"/>
      <c r="C91" s="114" t="s">
        <v>24</v>
      </c>
      <c r="F91" s="121" t="str">
        <f>E15</f>
        <v>Městská část Praha 5</v>
      </c>
      <c r="I91" s="114" t="s">
        <v>30</v>
      </c>
      <c r="J91" s="151" t="str">
        <f>E21</f>
        <v>ATELIER RENO spol. s r.o.</v>
      </c>
      <c r="L91" s="117"/>
    </row>
    <row r="92" spans="2:47" s="118" customFormat="1" ht="15.2" customHeight="1" x14ac:dyDescent="0.2">
      <c r="B92" s="117"/>
      <c r="C92" s="114" t="s">
        <v>28</v>
      </c>
      <c r="F92" s="121" t="str">
        <f>IF(E18="","",E18)</f>
        <v xml:space="preserve"> </v>
      </c>
      <c r="I92" s="114" t="s">
        <v>33</v>
      </c>
      <c r="J92" s="151" t="str">
        <f>E24</f>
        <v>Vladimír Mrázek</v>
      </c>
      <c r="L92" s="117"/>
    </row>
    <row r="93" spans="2:47" s="118" customFormat="1" ht="10.35" customHeight="1" x14ac:dyDescent="0.2">
      <c r="B93" s="117"/>
      <c r="L93" s="117"/>
    </row>
    <row r="94" spans="2:47" s="118" customFormat="1" ht="29.25" customHeight="1" x14ac:dyDescent="0.2">
      <c r="B94" s="117"/>
      <c r="C94" s="152" t="s">
        <v>110</v>
      </c>
      <c r="D94" s="134"/>
      <c r="E94" s="134"/>
      <c r="F94" s="134"/>
      <c r="G94" s="134"/>
      <c r="H94" s="134"/>
      <c r="I94" s="134"/>
      <c r="J94" s="153" t="s">
        <v>111</v>
      </c>
      <c r="K94" s="134"/>
      <c r="L94" s="117"/>
    </row>
    <row r="95" spans="2:47" s="118" customFormat="1" ht="10.35" customHeight="1" x14ac:dyDescent="0.2">
      <c r="B95" s="117"/>
      <c r="L95" s="117"/>
    </row>
    <row r="96" spans="2:47" s="118" customFormat="1" ht="22.9" customHeight="1" x14ac:dyDescent="0.2">
      <c r="B96" s="117"/>
      <c r="C96" s="154" t="s">
        <v>112</v>
      </c>
      <c r="J96" s="129">
        <f>J124</f>
        <v>0</v>
      </c>
      <c r="L96" s="117"/>
      <c r="AU96" s="108" t="s">
        <v>113</v>
      </c>
    </row>
    <row r="97" spans="2:12" s="156" customFormat="1" ht="24.95" customHeight="1" x14ac:dyDescent="0.2">
      <c r="B97" s="155"/>
      <c r="D97" s="157" t="s">
        <v>159</v>
      </c>
      <c r="E97" s="158"/>
      <c r="F97" s="158"/>
      <c r="G97" s="158"/>
      <c r="H97" s="158"/>
      <c r="I97" s="158"/>
      <c r="J97" s="159">
        <f>J125</f>
        <v>0</v>
      </c>
      <c r="L97" s="155"/>
    </row>
    <row r="98" spans="2:12" s="161" customFormat="1" ht="19.899999999999999" customHeight="1" x14ac:dyDescent="0.2">
      <c r="B98" s="160"/>
      <c r="D98" s="162" t="s">
        <v>160</v>
      </c>
      <c r="E98" s="163"/>
      <c r="F98" s="163"/>
      <c r="G98" s="163"/>
      <c r="H98" s="163"/>
      <c r="I98" s="163"/>
      <c r="J98" s="164">
        <f>J126</f>
        <v>0</v>
      </c>
      <c r="L98" s="160"/>
    </row>
    <row r="99" spans="2:12" s="161" customFormat="1" ht="19.899999999999999" customHeight="1" x14ac:dyDescent="0.2">
      <c r="B99" s="160"/>
      <c r="D99" s="162" t="s">
        <v>161</v>
      </c>
      <c r="E99" s="163"/>
      <c r="F99" s="163"/>
      <c r="G99" s="163"/>
      <c r="H99" s="163"/>
      <c r="I99" s="163"/>
      <c r="J99" s="164">
        <f>J152</f>
        <v>0</v>
      </c>
      <c r="L99" s="160"/>
    </row>
    <row r="100" spans="2:12" s="161" customFormat="1" ht="19.899999999999999" customHeight="1" x14ac:dyDescent="0.2">
      <c r="B100" s="160"/>
      <c r="D100" s="162" t="s">
        <v>163</v>
      </c>
      <c r="E100" s="163"/>
      <c r="F100" s="163"/>
      <c r="G100" s="163"/>
      <c r="H100" s="163"/>
      <c r="I100" s="163"/>
      <c r="J100" s="164">
        <f>J178</f>
        <v>0</v>
      </c>
      <c r="L100" s="160"/>
    </row>
    <row r="101" spans="2:12" s="161" customFormat="1" ht="19.899999999999999" customHeight="1" x14ac:dyDescent="0.2">
      <c r="B101" s="160"/>
      <c r="D101" s="162" t="s">
        <v>165</v>
      </c>
      <c r="E101" s="163"/>
      <c r="F101" s="163"/>
      <c r="G101" s="163"/>
      <c r="H101" s="163"/>
      <c r="I101" s="163"/>
      <c r="J101" s="164">
        <f>J189</f>
        <v>0</v>
      </c>
      <c r="L101" s="160"/>
    </row>
    <row r="102" spans="2:12" s="161" customFormat="1" ht="19.899999999999999" customHeight="1" x14ac:dyDescent="0.2">
      <c r="B102" s="160"/>
      <c r="D102" s="162" t="s">
        <v>166</v>
      </c>
      <c r="E102" s="163"/>
      <c r="F102" s="163"/>
      <c r="G102" s="163"/>
      <c r="H102" s="163"/>
      <c r="I102" s="163"/>
      <c r="J102" s="164">
        <f>J198</f>
        <v>0</v>
      </c>
      <c r="L102" s="160"/>
    </row>
    <row r="103" spans="2:12" s="156" customFormat="1" ht="24.95" customHeight="1" x14ac:dyDescent="0.2">
      <c r="B103" s="155"/>
      <c r="D103" s="157" t="s">
        <v>167</v>
      </c>
      <c r="E103" s="158"/>
      <c r="F103" s="158"/>
      <c r="G103" s="158"/>
      <c r="H103" s="158"/>
      <c r="I103" s="158"/>
      <c r="J103" s="159">
        <f>J200</f>
        <v>0</v>
      </c>
      <c r="L103" s="155"/>
    </row>
    <row r="104" spans="2:12" s="161" customFormat="1" ht="19.899999999999999" customHeight="1" x14ac:dyDescent="0.2">
      <c r="B104" s="160"/>
      <c r="D104" s="162" t="s">
        <v>168</v>
      </c>
      <c r="E104" s="163"/>
      <c r="F104" s="163"/>
      <c r="G104" s="163"/>
      <c r="H104" s="163"/>
      <c r="I104" s="163"/>
      <c r="J104" s="164">
        <f>J201</f>
        <v>0</v>
      </c>
      <c r="L104" s="160"/>
    </row>
    <row r="105" spans="2:12" s="118" customFormat="1" ht="21.75" customHeight="1" x14ac:dyDescent="0.2">
      <c r="B105" s="117"/>
      <c r="L105" s="117"/>
    </row>
    <row r="106" spans="2:12" s="118" customFormat="1" ht="6.95" customHeight="1" x14ac:dyDescent="0.2">
      <c r="B106" s="147"/>
      <c r="C106" s="148"/>
      <c r="D106" s="148"/>
      <c r="E106" s="148"/>
      <c r="F106" s="148"/>
      <c r="G106" s="148"/>
      <c r="H106" s="148"/>
      <c r="I106" s="148"/>
      <c r="J106" s="148"/>
      <c r="K106" s="148"/>
      <c r="L106" s="117"/>
    </row>
    <row r="110" spans="2:12" s="118" customFormat="1" ht="6.95" customHeight="1" x14ac:dyDescent="0.2">
      <c r="B110" s="149"/>
      <c r="C110" s="150"/>
      <c r="D110" s="150"/>
      <c r="E110" s="150"/>
      <c r="F110" s="150"/>
      <c r="G110" s="150"/>
      <c r="H110" s="150"/>
      <c r="I110" s="150"/>
      <c r="J110" s="150"/>
      <c r="K110" s="150"/>
      <c r="L110" s="117"/>
    </row>
    <row r="111" spans="2:12" s="118" customFormat="1" ht="24.95" customHeight="1" x14ac:dyDescent="0.2">
      <c r="B111" s="117"/>
      <c r="C111" s="112" t="s">
        <v>118</v>
      </c>
      <c r="L111" s="117"/>
    </row>
    <row r="112" spans="2:12" s="118" customFormat="1" ht="6.95" customHeight="1" x14ac:dyDescent="0.2">
      <c r="B112" s="117"/>
      <c r="L112" s="117"/>
    </row>
    <row r="113" spans="2:65" s="118" customFormat="1" ht="12" customHeight="1" x14ac:dyDescent="0.2">
      <c r="B113" s="117"/>
      <c r="C113" s="114" t="s">
        <v>14</v>
      </c>
      <c r="L113" s="117"/>
    </row>
    <row r="114" spans="2:65" s="118" customFormat="1" ht="16.5" customHeight="1" x14ac:dyDescent="0.2">
      <c r="B114" s="117"/>
      <c r="E114" s="115" t="str">
        <f>E7</f>
        <v>REVITALIZACE PARKU NA PLÁNI - ETAPA 2</v>
      </c>
      <c r="F114" s="116"/>
      <c r="G114" s="116"/>
      <c r="H114" s="116"/>
      <c r="L114" s="117"/>
    </row>
    <row r="115" spans="2:65" s="118" customFormat="1" ht="12" customHeight="1" x14ac:dyDescent="0.2">
      <c r="B115" s="117"/>
      <c r="C115" s="114" t="s">
        <v>107</v>
      </c>
      <c r="L115" s="117"/>
    </row>
    <row r="116" spans="2:65" s="118" customFormat="1" ht="16.5" customHeight="1" x14ac:dyDescent="0.2">
      <c r="B116" s="117"/>
      <c r="E116" s="119" t="str">
        <f>E9</f>
        <v xml:space="preserve">03 - SO 05 - Parkoviště při ulici Na pláni </v>
      </c>
      <c r="F116" s="120"/>
      <c r="G116" s="120"/>
      <c r="H116" s="120"/>
      <c r="L116" s="117"/>
    </row>
    <row r="117" spans="2:65" s="118" customFormat="1" ht="6.95" customHeight="1" x14ac:dyDescent="0.2">
      <c r="B117" s="117"/>
      <c r="L117" s="117"/>
    </row>
    <row r="118" spans="2:65" s="118" customFormat="1" ht="12" customHeight="1" x14ac:dyDescent="0.2">
      <c r="B118" s="117"/>
      <c r="C118" s="114" t="s">
        <v>20</v>
      </c>
      <c r="F118" s="121" t="str">
        <f>F12</f>
        <v>Praha 5 - Smíchov</v>
      </c>
      <c r="I118" s="114" t="s">
        <v>22</v>
      </c>
      <c r="J118" s="122" t="str">
        <f>IF(J12="","",J12)</f>
        <v>16. 8. 2023</v>
      </c>
      <c r="L118" s="117"/>
    </row>
    <row r="119" spans="2:65" s="118" customFormat="1" ht="6.95" customHeight="1" x14ac:dyDescent="0.2">
      <c r="B119" s="117"/>
      <c r="L119" s="117"/>
    </row>
    <row r="120" spans="2:65" s="118" customFormat="1" ht="25.7" customHeight="1" x14ac:dyDescent="0.2">
      <c r="B120" s="117"/>
      <c r="C120" s="114" t="s">
        <v>24</v>
      </c>
      <c r="F120" s="121" t="str">
        <f>E15</f>
        <v>Městská část Praha 5</v>
      </c>
      <c r="I120" s="114" t="s">
        <v>30</v>
      </c>
      <c r="J120" s="151" t="str">
        <f>E21</f>
        <v>ATELIER RENO spol. s r.o.</v>
      </c>
      <c r="L120" s="117"/>
    </row>
    <row r="121" spans="2:65" s="118" customFormat="1" ht="15.2" customHeight="1" x14ac:dyDescent="0.2">
      <c r="B121" s="117"/>
      <c r="C121" s="114" t="s">
        <v>28</v>
      </c>
      <c r="F121" s="121" t="str">
        <f>IF(E18="","",E18)</f>
        <v xml:space="preserve"> </v>
      </c>
      <c r="I121" s="114" t="s">
        <v>33</v>
      </c>
      <c r="J121" s="151" t="str">
        <f>E24</f>
        <v>Vladimír Mrázek</v>
      </c>
      <c r="L121" s="117"/>
    </row>
    <row r="122" spans="2:65" s="118" customFormat="1" ht="10.35" customHeight="1" x14ac:dyDescent="0.2">
      <c r="B122" s="117"/>
      <c r="L122" s="117"/>
    </row>
    <row r="123" spans="2:65" s="172" customFormat="1" ht="29.25" customHeight="1" x14ac:dyDescent="0.2">
      <c r="B123" s="165"/>
      <c r="C123" s="166" t="s">
        <v>119</v>
      </c>
      <c r="D123" s="167" t="s">
        <v>62</v>
      </c>
      <c r="E123" s="167" t="s">
        <v>58</v>
      </c>
      <c r="F123" s="167" t="s">
        <v>59</v>
      </c>
      <c r="G123" s="167" t="s">
        <v>120</v>
      </c>
      <c r="H123" s="167" t="s">
        <v>121</v>
      </c>
      <c r="I123" s="167" t="s">
        <v>122</v>
      </c>
      <c r="J123" s="167" t="s">
        <v>111</v>
      </c>
      <c r="K123" s="168" t="s">
        <v>123</v>
      </c>
      <c r="L123" s="165"/>
      <c r="M123" s="169" t="s">
        <v>1</v>
      </c>
      <c r="N123" s="170" t="s">
        <v>41</v>
      </c>
      <c r="O123" s="170" t="s">
        <v>124</v>
      </c>
      <c r="P123" s="170" t="s">
        <v>125</v>
      </c>
      <c r="Q123" s="170" t="s">
        <v>126</v>
      </c>
      <c r="R123" s="170" t="s">
        <v>127</v>
      </c>
      <c r="S123" s="170" t="s">
        <v>128</v>
      </c>
      <c r="T123" s="171" t="s">
        <v>129</v>
      </c>
    </row>
    <row r="124" spans="2:65" s="118" customFormat="1" ht="22.9" customHeight="1" x14ac:dyDescent="0.25">
      <c r="B124" s="117"/>
      <c r="C124" s="173" t="s">
        <v>130</v>
      </c>
      <c r="J124" s="174">
        <f>BK124</f>
        <v>0</v>
      </c>
      <c r="L124" s="117"/>
      <c r="M124" s="175"/>
      <c r="N124" s="127"/>
      <c r="O124" s="127"/>
      <c r="P124" s="176">
        <f>P125+P200</f>
        <v>600.14758599999993</v>
      </c>
      <c r="Q124" s="127"/>
      <c r="R124" s="176">
        <f>R125+R200</f>
        <v>167.71439147999999</v>
      </c>
      <c r="S124" s="127"/>
      <c r="T124" s="177">
        <f>T125+T200</f>
        <v>0</v>
      </c>
      <c r="AT124" s="108" t="s">
        <v>76</v>
      </c>
      <c r="AU124" s="108" t="s">
        <v>113</v>
      </c>
      <c r="BK124" s="178">
        <f>BK125+BK200</f>
        <v>0</v>
      </c>
    </row>
    <row r="125" spans="2:65" s="180" customFormat="1" ht="25.9" customHeight="1" x14ac:dyDescent="0.2">
      <c r="B125" s="179"/>
      <c r="D125" s="181" t="s">
        <v>76</v>
      </c>
      <c r="E125" s="182" t="s">
        <v>169</v>
      </c>
      <c r="F125" s="182" t="s">
        <v>170</v>
      </c>
      <c r="J125" s="183">
        <f>BK125</f>
        <v>0</v>
      </c>
      <c r="L125" s="179"/>
      <c r="M125" s="184"/>
      <c r="P125" s="185">
        <f>P126+P152+P178+P189+P198</f>
        <v>587.70538599999998</v>
      </c>
      <c r="R125" s="185">
        <f>R126+R152+R178+R189+R198</f>
        <v>167.71172147999999</v>
      </c>
      <c r="T125" s="186">
        <f>T126+T152+T178+T189+T198</f>
        <v>0</v>
      </c>
      <c r="AR125" s="181" t="s">
        <v>85</v>
      </c>
      <c r="AT125" s="187" t="s">
        <v>76</v>
      </c>
      <c r="AU125" s="187" t="s">
        <v>77</v>
      </c>
      <c r="AY125" s="181" t="s">
        <v>134</v>
      </c>
      <c r="BK125" s="188">
        <f>BK126+BK152+BK178+BK189+BK198</f>
        <v>0</v>
      </c>
    </row>
    <row r="126" spans="2:65" s="180" customFormat="1" ht="22.9" customHeight="1" x14ac:dyDescent="0.2">
      <c r="B126" s="179"/>
      <c r="D126" s="181" t="s">
        <v>76</v>
      </c>
      <c r="E126" s="189" t="s">
        <v>85</v>
      </c>
      <c r="F126" s="189" t="s">
        <v>171</v>
      </c>
      <c r="J126" s="190">
        <f>BK126</f>
        <v>0</v>
      </c>
      <c r="L126" s="179"/>
      <c r="M126" s="184"/>
      <c r="P126" s="185">
        <f>SUM(P127:P151)</f>
        <v>109.38131999999999</v>
      </c>
      <c r="R126" s="185">
        <f>SUM(R127:R151)</f>
        <v>6.6000000000000003E-2</v>
      </c>
      <c r="T126" s="186">
        <f>SUM(T127:T151)</f>
        <v>0</v>
      </c>
      <c r="AR126" s="181" t="s">
        <v>85</v>
      </c>
      <c r="AT126" s="187" t="s">
        <v>76</v>
      </c>
      <c r="AU126" s="187" t="s">
        <v>85</v>
      </c>
      <c r="AY126" s="181" t="s">
        <v>134</v>
      </c>
      <c r="BK126" s="188">
        <f>SUM(BK127:BK151)</f>
        <v>0</v>
      </c>
    </row>
    <row r="127" spans="2:65" s="118" customFormat="1" ht="16.5" customHeight="1" x14ac:dyDescent="0.2">
      <c r="B127" s="117"/>
      <c r="C127" s="191" t="s">
        <v>85</v>
      </c>
      <c r="D127" s="191" t="s">
        <v>137</v>
      </c>
      <c r="E127" s="192" t="s">
        <v>386</v>
      </c>
      <c r="F127" s="193" t="s">
        <v>387</v>
      </c>
      <c r="G127" s="194" t="s">
        <v>139</v>
      </c>
      <c r="H127" s="195">
        <v>1</v>
      </c>
      <c r="I127" s="211"/>
      <c r="J127" s="196">
        <f>ROUND(I127*H127,2)</f>
        <v>0</v>
      </c>
      <c r="K127" s="193" t="s">
        <v>1</v>
      </c>
      <c r="L127" s="117"/>
      <c r="M127" s="197" t="s">
        <v>1</v>
      </c>
      <c r="N127" s="198" t="s">
        <v>42</v>
      </c>
      <c r="O127" s="199">
        <v>0.14000000000000001</v>
      </c>
      <c r="P127" s="199">
        <f>O127*H127</f>
        <v>0.14000000000000001</v>
      </c>
      <c r="Q127" s="199">
        <v>0</v>
      </c>
      <c r="R127" s="199">
        <f>Q127*H127</f>
        <v>0</v>
      </c>
      <c r="S127" s="199">
        <v>0</v>
      </c>
      <c r="T127" s="200">
        <f>S127*H127</f>
        <v>0</v>
      </c>
      <c r="AR127" s="201" t="s">
        <v>154</v>
      </c>
      <c r="AT127" s="201" t="s">
        <v>137</v>
      </c>
      <c r="AU127" s="201" t="s">
        <v>87</v>
      </c>
      <c r="AY127" s="108" t="s">
        <v>134</v>
      </c>
      <c r="BE127" s="202">
        <f>IF(N127="základní",J127,0)</f>
        <v>0</v>
      </c>
      <c r="BF127" s="202">
        <f>IF(N127="snížená",J127,0)</f>
        <v>0</v>
      </c>
      <c r="BG127" s="202">
        <f>IF(N127="zákl. přenesená",J127,0)</f>
        <v>0</v>
      </c>
      <c r="BH127" s="202">
        <f>IF(N127="sníž. přenesená",J127,0)</f>
        <v>0</v>
      </c>
      <c r="BI127" s="202">
        <f>IF(N127="nulová",J127,0)</f>
        <v>0</v>
      </c>
      <c r="BJ127" s="108" t="s">
        <v>85</v>
      </c>
      <c r="BK127" s="202">
        <f>ROUND(I127*H127,2)</f>
        <v>0</v>
      </c>
      <c r="BL127" s="108" t="s">
        <v>154</v>
      </c>
      <c r="BM127" s="201" t="s">
        <v>388</v>
      </c>
    </row>
    <row r="128" spans="2:65" s="118" customFormat="1" ht="21.75" customHeight="1" x14ac:dyDescent="0.2">
      <c r="B128" s="117"/>
      <c r="C128" s="191" t="s">
        <v>87</v>
      </c>
      <c r="D128" s="191" t="s">
        <v>137</v>
      </c>
      <c r="E128" s="192" t="s">
        <v>389</v>
      </c>
      <c r="F128" s="193" t="s">
        <v>390</v>
      </c>
      <c r="G128" s="194" t="s">
        <v>180</v>
      </c>
      <c r="H128" s="195">
        <v>122.4</v>
      </c>
      <c r="I128" s="211"/>
      <c r="J128" s="196">
        <f>ROUND(I128*H128,2)</f>
        <v>0</v>
      </c>
      <c r="K128" s="193" t="s">
        <v>181</v>
      </c>
      <c r="L128" s="117"/>
      <c r="M128" s="197" t="s">
        <v>1</v>
      </c>
      <c r="N128" s="198" t="s">
        <v>42</v>
      </c>
      <c r="O128" s="199">
        <v>0.152</v>
      </c>
      <c r="P128" s="199">
        <f>O128*H128</f>
        <v>18.604800000000001</v>
      </c>
      <c r="Q128" s="199">
        <v>0</v>
      </c>
      <c r="R128" s="199">
        <f>Q128*H128</f>
        <v>0</v>
      </c>
      <c r="S128" s="199">
        <v>0</v>
      </c>
      <c r="T128" s="200">
        <f>S128*H128</f>
        <v>0</v>
      </c>
      <c r="AR128" s="201" t="s">
        <v>154</v>
      </c>
      <c r="AT128" s="201" t="s">
        <v>137</v>
      </c>
      <c r="AU128" s="201" t="s">
        <v>87</v>
      </c>
      <c r="AY128" s="108" t="s">
        <v>134</v>
      </c>
      <c r="BE128" s="202">
        <f>IF(N128="základní",J128,0)</f>
        <v>0</v>
      </c>
      <c r="BF128" s="202">
        <f>IF(N128="snížená",J128,0)</f>
        <v>0</v>
      </c>
      <c r="BG128" s="202">
        <f>IF(N128="zákl. přenesená",J128,0)</f>
        <v>0</v>
      </c>
      <c r="BH128" s="202">
        <f>IF(N128="sníž. přenesená",J128,0)</f>
        <v>0</v>
      </c>
      <c r="BI128" s="202">
        <f>IF(N128="nulová",J128,0)</f>
        <v>0</v>
      </c>
      <c r="BJ128" s="108" t="s">
        <v>85</v>
      </c>
      <c r="BK128" s="202">
        <f>ROUND(I128*H128,2)</f>
        <v>0</v>
      </c>
      <c r="BL128" s="108" t="s">
        <v>154</v>
      </c>
      <c r="BM128" s="201" t="s">
        <v>391</v>
      </c>
    </row>
    <row r="129" spans="2:65" s="215" customFormat="1" x14ac:dyDescent="0.2">
      <c r="B129" s="214"/>
      <c r="D129" s="203" t="s">
        <v>176</v>
      </c>
      <c r="E129" s="216" t="s">
        <v>1</v>
      </c>
      <c r="F129" s="217" t="s">
        <v>392</v>
      </c>
      <c r="H129" s="218">
        <v>122.4</v>
      </c>
      <c r="L129" s="214"/>
      <c r="M129" s="219"/>
      <c r="T129" s="220"/>
      <c r="AT129" s="216" t="s">
        <v>176</v>
      </c>
      <c r="AU129" s="216" t="s">
        <v>87</v>
      </c>
      <c r="AV129" s="215" t="s">
        <v>87</v>
      </c>
      <c r="AW129" s="215" t="s">
        <v>32</v>
      </c>
      <c r="AX129" s="215" t="s">
        <v>85</v>
      </c>
      <c r="AY129" s="216" t="s">
        <v>134</v>
      </c>
    </row>
    <row r="130" spans="2:65" s="118" customFormat="1" ht="21.75" customHeight="1" x14ac:dyDescent="0.2">
      <c r="B130" s="117"/>
      <c r="C130" s="191" t="s">
        <v>149</v>
      </c>
      <c r="D130" s="191" t="s">
        <v>137</v>
      </c>
      <c r="E130" s="192" t="s">
        <v>184</v>
      </c>
      <c r="F130" s="193" t="s">
        <v>185</v>
      </c>
      <c r="G130" s="194" t="s">
        <v>180</v>
      </c>
      <c r="H130" s="195">
        <v>137.6</v>
      </c>
      <c r="I130" s="211"/>
      <c r="J130" s="196">
        <f>ROUND(I130*H130,2)</f>
        <v>0</v>
      </c>
      <c r="K130" s="193" t="s">
        <v>181</v>
      </c>
      <c r="L130" s="117"/>
      <c r="M130" s="197" t="s">
        <v>1</v>
      </c>
      <c r="N130" s="198" t="s">
        <v>42</v>
      </c>
      <c r="O130" s="199">
        <v>0.17699999999999999</v>
      </c>
      <c r="P130" s="199">
        <f>O130*H130</f>
        <v>24.355199999999996</v>
      </c>
      <c r="Q130" s="199">
        <v>0</v>
      </c>
      <c r="R130" s="199">
        <f>Q130*H130</f>
        <v>0</v>
      </c>
      <c r="S130" s="199">
        <v>0</v>
      </c>
      <c r="T130" s="200">
        <f>S130*H130</f>
        <v>0</v>
      </c>
      <c r="AR130" s="201" t="s">
        <v>154</v>
      </c>
      <c r="AT130" s="201" t="s">
        <v>137</v>
      </c>
      <c r="AU130" s="201" t="s">
        <v>87</v>
      </c>
      <c r="AY130" s="108" t="s">
        <v>134</v>
      </c>
      <c r="BE130" s="202">
        <f>IF(N130="základní",J130,0)</f>
        <v>0</v>
      </c>
      <c r="BF130" s="202">
        <f>IF(N130="snížená",J130,0)</f>
        <v>0</v>
      </c>
      <c r="BG130" s="202">
        <f>IF(N130="zákl. přenesená",J130,0)</f>
        <v>0</v>
      </c>
      <c r="BH130" s="202">
        <f>IF(N130="sníž. přenesená",J130,0)</f>
        <v>0</v>
      </c>
      <c r="BI130" s="202">
        <f>IF(N130="nulová",J130,0)</f>
        <v>0</v>
      </c>
      <c r="BJ130" s="108" t="s">
        <v>85</v>
      </c>
      <c r="BK130" s="202">
        <f>ROUND(I130*H130,2)</f>
        <v>0</v>
      </c>
      <c r="BL130" s="108" t="s">
        <v>154</v>
      </c>
      <c r="BM130" s="201" t="s">
        <v>393</v>
      </c>
    </row>
    <row r="131" spans="2:65" s="215" customFormat="1" x14ac:dyDescent="0.2">
      <c r="B131" s="214"/>
      <c r="D131" s="203" t="s">
        <v>176</v>
      </c>
      <c r="E131" s="216" t="s">
        <v>1</v>
      </c>
      <c r="F131" s="217" t="s">
        <v>394</v>
      </c>
      <c r="H131" s="218">
        <v>137.6</v>
      </c>
      <c r="L131" s="214"/>
      <c r="M131" s="219"/>
      <c r="T131" s="220"/>
      <c r="AT131" s="216" t="s">
        <v>176</v>
      </c>
      <c r="AU131" s="216" t="s">
        <v>87</v>
      </c>
      <c r="AV131" s="215" t="s">
        <v>87</v>
      </c>
      <c r="AW131" s="215" t="s">
        <v>32</v>
      </c>
      <c r="AX131" s="215" t="s">
        <v>85</v>
      </c>
      <c r="AY131" s="216" t="s">
        <v>134</v>
      </c>
    </row>
    <row r="132" spans="2:65" s="118" customFormat="1" ht="16.5" customHeight="1" x14ac:dyDescent="0.2">
      <c r="B132" s="117"/>
      <c r="C132" s="191" t="s">
        <v>154</v>
      </c>
      <c r="D132" s="191" t="s">
        <v>137</v>
      </c>
      <c r="E132" s="192" t="s">
        <v>188</v>
      </c>
      <c r="F132" s="193" t="s">
        <v>189</v>
      </c>
      <c r="G132" s="194" t="s">
        <v>190</v>
      </c>
      <c r="H132" s="195">
        <v>4</v>
      </c>
      <c r="I132" s="211"/>
      <c r="J132" s="196">
        <f>ROUND(I132*H132,2)</f>
        <v>0</v>
      </c>
      <c r="K132" s="193" t="s">
        <v>1</v>
      </c>
      <c r="L132" s="117"/>
      <c r="M132" s="197" t="s">
        <v>1</v>
      </c>
      <c r="N132" s="198" t="s">
        <v>42</v>
      </c>
      <c r="O132" s="199">
        <v>0.24</v>
      </c>
      <c r="P132" s="199">
        <f>O132*H132</f>
        <v>0.96</v>
      </c>
      <c r="Q132" s="199">
        <v>0</v>
      </c>
      <c r="R132" s="199">
        <f>Q132*H132</f>
        <v>0</v>
      </c>
      <c r="S132" s="199">
        <v>0</v>
      </c>
      <c r="T132" s="200">
        <f>S132*H132</f>
        <v>0</v>
      </c>
      <c r="AR132" s="201" t="s">
        <v>154</v>
      </c>
      <c r="AT132" s="201" t="s">
        <v>137</v>
      </c>
      <c r="AU132" s="201" t="s">
        <v>87</v>
      </c>
      <c r="AY132" s="108" t="s">
        <v>134</v>
      </c>
      <c r="BE132" s="202">
        <f>IF(N132="základní",J132,0)</f>
        <v>0</v>
      </c>
      <c r="BF132" s="202">
        <f>IF(N132="snížená",J132,0)</f>
        <v>0</v>
      </c>
      <c r="BG132" s="202">
        <f>IF(N132="zákl. přenesená",J132,0)</f>
        <v>0</v>
      </c>
      <c r="BH132" s="202">
        <f>IF(N132="sníž. přenesená",J132,0)</f>
        <v>0</v>
      </c>
      <c r="BI132" s="202">
        <f>IF(N132="nulová",J132,0)</f>
        <v>0</v>
      </c>
      <c r="BJ132" s="108" t="s">
        <v>85</v>
      </c>
      <c r="BK132" s="202">
        <f>ROUND(I132*H132,2)</f>
        <v>0</v>
      </c>
      <c r="BL132" s="108" t="s">
        <v>154</v>
      </c>
      <c r="BM132" s="201" t="s">
        <v>395</v>
      </c>
    </row>
    <row r="133" spans="2:65" s="118" customFormat="1" ht="16.5" customHeight="1" x14ac:dyDescent="0.2">
      <c r="B133" s="117"/>
      <c r="C133" s="191" t="s">
        <v>133</v>
      </c>
      <c r="D133" s="191" t="s">
        <v>137</v>
      </c>
      <c r="E133" s="192" t="s">
        <v>396</v>
      </c>
      <c r="F133" s="193" t="s">
        <v>397</v>
      </c>
      <c r="G133" s="194" t="s">
        <v>174</v>
      </c>
      <c r="H133" s="195">
        <v>50</v>
      </c>
      <c r="I133" s="211"/>
      <c r="J133" s="196">
        <f>ROUND(I133*H133,2)</f>
        <v>0</v>
      </c>
      <c r="K133" s="193" t="s">
        <v>181</v>
      </c>
      <c r="L133" s="117"/>
      <c r="M133" s="197" t="s">
        <v>1</v>
      </c>
      <c r="N133" s="198" t="s">
        <v>42</v>
      </c>
      <c r="O133" s="199">
        <v>0.24</v>
      </c>
      <c r="P133" s="199">
        <f>O133*H133</f>
        <v>12</v>
      </c>
      <c r="Q133" s="199">
        <v>0</v>
      </c>
      <c r="R133" s="199">
        <f>Q133*H133</f>
        <v>0</v>
      </c>
      <c r="S133" s="199">
        <v>0</v>
      </c>
      <c r="T133" s="200">
        <f>S133*H133</f>
        <v>0</v>
      </c>
      <c r="AR133" s="201" t="s">
        <v>154</v>
      </c>
      <c r="AT133" s="201" t="s">
        <v>137</v>
      </c>
      <c r="AU133" s="201" t="s">
        <v>87</v>
      </c>
      <c r="AY133" s="108" t="s">
        <v>134</v>
      </c>
      <c r="BE133" s="202">
        <f>IF(N133="základní",J133,0)</f>
        <v>0</v>
      </c>
      <c r="BF133" s="202">
        <f>IF(N133="snížená",J133,0)</f>
        <v>0</v>
      </c>
      <c r="BG133" s="202">
        <f>IF(N133="zákl. přenesená",J133,0)</f>
        <v>0</v>
      </c>
      <c r="BH133" s="202">
        <f>IF(N133="sníž. přenesená",J133,0)</f>
        <v>0</v>
      </c>
      <c r="BI133" s="202">
        <f>IF(N133="nulová",J133,0)</f>
        <v>0</v>
      </c>
      <c r="BJ133" s="108" t="s">
        <v>85</v>
      </c>
      <c r="BK133" s="202">
        <f>ROUND(I133*H133,2)</f>
        <v>0</v>
      </c>
      <c r="BL133" s="108" t="s">
        <v>154</v>
      </c>
      <c r="BM133" s="201" t="s">
        <v>398</v>
      </c>
    </row>
    <row r="134" spans="2:65" s="118" customFormat="1" ht="16.5" customHeight="1" x14ac:dyDescent="0.2">
      <c r="B134" s="117"/>
      <c r="C134" s="234" t="s">
        <v>197</v>
      </c>
      <c r="D134" s="234" t="s">
        <v>312</v>
      </c>
      <c r="E134" s="235" t="s">
        <v>399</v>
      </c>
      <c r="F134" s="236" t="s">
        <v>400</v>
      </c>
      <c r="G134" s="237" t="s">
        <v>174</v>
      </c>
      <c r="H134" s="238">
        <v>60</v>
      </c>
      <c r="I134" s="243"/>
      <c r="J134" s="239">
        <f>ROUND(I134*H134,2)</f>
        <v>0</v>
      </c>
      <c r="K134" s="236" t="s">
        <v>1</v>
      </c>
      <c r="L134" s="240"/>
      <c r="M134" s="241" t="s">
        <v>1</v>
      </c>
      <c r="N134" s="242" t="s">
        <v>42</v>
      </c>
      <c r="O134" s="199">
        <v>0</v>
      </c>
      <c r="P134" s="199">
        <f>O134*H134</f>
        <v>0</v>
      </c>
      <c r="Q134" s="199">
        <v>1.1000000000000001E-3</v>
      </c>
      <c r="R134" s="199">
        <f>Q134*H134</f>
        <v>6.6000000000000003E-2</v>
      </c>
      <c r="S134" s="199">
        <v>0</v>
      </c>
      <c r="T134" s="200">
        <f>S134*H134</f>
        <v>0</v>
      </c>
      <c r="AR134" s="201" t="s">
        <v>209</v>
      </c>
      <c r="AT134" s="201" t="s">
        <v>312</v>
      </c>
      <c r="AU134" s="201" t="s">
        <v>87</v>
      </c>
      <c r="AY134" s="108" t="s">
        <v>134</v>
      </c>
      <c r="BE134" s="202">
        <f>IF(N134="základní",J134,0)</f>
        <v>0</v>
      </c>
      <c r="BF134" s="202">
        <f>IF(N134="snížená",J134,0)</f>
        <v>0</v>
      </c>
      <c r="BG134" s="202">
        <f>IF(N134="zákl. přenesená",J134,0)</f>
        <v>0</v>
      </c>
      <c r="BH134" s="202">
        <f>IF(N134="sníž. přenesená",J134,0)</f>
        <v>0</v>
      </c>
      <c r="BI134" s="202">
        <f>IF(N134="nulová",J134,0)</f>
        <v>0</v>
      </c>
      <c r="BJ134" s="108" t="s">
        <v>85</v>
      </c>
      <c r="BK134" s="202">
        <f>ROUND(I134*H134,2)</f>
        <v>0</v>
      </c>
      <c r="BL134" s="108" t="s">
        <v>154</v>
      </c>
      <c r="BM134" s="201" t="s">
        <v>401</v>
      </c>
    </row>
    <row r="135" spans="2:65" s="215" customFormat="1" x14ac:dyDescent="0.2">
      <c r="B135" s="214"/>
      <c r="D135" s="203" t="s">
        <v>176</v>
      </c>
      <c r="F135" s="217" t="s">
        <v>402</v>
      </c>
      <c r="H135" s="218">
        <v>60</v>
      </c>
      <c r="L135" s="214"/>
      <c r="M135" s="219"/>
      <c r="T135" s="220"/>
      <c r="AT135" s="216" t="s">
        <v>176</v>
      </c>
      <c r="AU135" s="216" t="s">
        <v>87</v>
      </c>
      <c r="AV135" s="215" t="s">
        <v>87</v>
      </c>
      <c r="AW135" s="215" t="s">
        <v>3</v>
      </c>
      <c r="AX135" s="215" t="s">
        <v>85</v>
      </c>
      <c r="AY135" s="216" t="s">
        <v>134</v>
      </c>
    </row>
    <row r="136" spans="2:65" s="118" customFormat="1" ht="21.75" customHeight="1" x14ac:dyDescent="0.2">
      <c r="B136" s="117"/>
      <c r="C136" s="191" t="s">
        <v>204</v>
      </c>
      <c r="D136" s="191" t="s">
        <v>137</v>
      </c>
      <c r="E136" s="192" t="s">
        <v>192</v>
      </c>
      <c r="F136" s="193" t="s">
        <v>193</v>
      </c>
      <c r="G136" s="194" t="s">
        <v>180</v>
      </c>
      <c r="H136" s="195">
        <v>54.78</v>
      </c>
      <c r="I136" s="211"/>
      <c r="J136" s="196">
        <f>ROUND(I136*H136,2)</f>
        <v>0</v>
      </c>
      <c r="K136" s="193" t="s">
        <v>181</v>
      </c>
      <c r="L136" s="117"/>
      <c r="M136" s="197" t="s">
        <v>1</v>
      </c>
      <c r="N136" s="198" t="s">
        <v>42</v>
      </c>
      <c r="O136" s="199">
        <v>7.0000000000000007E-2</v>
      </c>
      <c r="P136" s="199">
        <f>O136*H136</f>
        <v>3.8346000000000005</v>
      </c>
      <c r="Q136" s="199">
        <v>0</v>
      </c>
      <c r="R136" s="199">
        <f>Q136*H136</f>
        <v>0</v>
      </c>
      <c r="S136" s="199">
        <v>0</v>
      </c>
      <c r="T136" s="200">
        <f>S136*H136</f>
        <v>0</v>
      </c>
      <c r="AR136" s="201" t="s">
        <v>154</v>
      </c>
      <c r="AT136" s="201" t="s">
        <v>137</v>
      </c>
      <c r="AU136" s="201" t="s">
        <v>87</v>
      </c>
      <c r="AY136" s="108" t="s">
        <v>134</v>
      </c>
      <c r="BE136" s="202">
        <f>IF(N136="základní",J136,0)</f>
        <v>0</v>
      </c>
      <c r="BF136" s="202">
        <f>IF(N136="snížená",J136,0)</f>
        <v>0</v>
      </c>
      <c r="BG136" s="202">
        <f>IF(N136="zákl. přenesená",J136,0)</f>
        <v>0</v>
      </c>
      <c r="BH136" s="202">
        <f>IF(N136="sníž. přenesená",J136,0)</f>
        <v>0</v>
      </c>
      <c r="BI136" s="202">
        <f>IF(N136="nulová",J136,0)</f>
        <v>0</v>
      </c>
      <c r="BJ136" s="108" t="s">
        <v>85</v>
      </c>
      <c r="BK136" s="202">
        <f>ROUND(I136*H136,2)</f>
        <v>0</v>
      </c>
      <c r="BL136" s="108" t="s">
        <v>154</v>
      </c>
      <c r="BM136" s="201" t="s">
        <v>403</v>
      </c>
    </row>
    <row r="137" spans="2:65" s="118" customFormat="1" ht="21.75" customHeight="1" x14ac:dyDescent="0.2">
      <c r="B137" s="117"/>
      <c r="C137" s="191" t="s">
        <v>209</v>
      </c>
      <c r="D137" s="191" t="s">
        <v>137</v>
      </c>
      <c r="E137" s="192" t="s">
        <v>198</v>
      </c>
      <c r="F137" s="193" t="s">
        <v>199</v>
      </c>
      <c r="G137" s="194" t="s">
        <v>180</v>
      </c>
      <c r="H137" s="195">
        <v>205.22</v>
      </c>
      <c r="I137" s="211"/>
      <c r="J137" s="196">
        <f>ROUND(I137*H137,2)</f>
        <v>0</v>
      </c>
      <c r="K137" s="193" t="s">
        <v>181</v>
      </c>
      <c r="L137" s="117"/>
      <c r="M137" s="197" t="s">
        <v>1</v>
      </c>
      <c r="N137" s="198" t="s">
        <v>42</v>
      </c>
      <c r="O137" s="199">
        <v>8.6999999999999994E-2</v>
      </c>
      <c r="P137" s="199">
        <f>O137*H137</f>
        <v>17.854139999999997</v>
      </c>
      <c r="Q137" s="199">
        <v>0</v>
      </c>
      <c r="R137" s="199">
        <f>Q137*H137</f>
        <v>0</v>
      </c>
      <c r="S137" s="199">
        <v>0</v>
      </c>
      <c r="T137" s="200">
        <f>S137*H137</f>
        <v>0</v>
      </c>
      <c r="AR137" s="201" t="s">
        <v>154</v>
      </c>
      <c r="AT137" s="201" t="s">
        <v>137</v>
      </c>
      <c r="AU137" s="201" t="s">
        <v>87</v>
      </c>
      <c r="AY137" s="108" t="s">
        <v>134</v>
      </c>
      <c r="BE137" s="202">
        <f>IF(N137="základní",J137,0)</f>
        <v>0</v>
      </c>
      <c r="BF137" s="202">
        <f>IF(N137="snížená",J137,0)</f>
        <v>0</v>
      </c>
      <c r="BG137" s="202">
        <f>IF(N137="zákl. přenesená",J137,0)</f>
        <v>0</v>
      </c>
      <c r="BH137" s="202">
        <f>IF(N137="sníž. přenesená",J137,0)</f>
        <v>0</v>
      </c>
      <c r="BI137" s="202">
        <f>IF(N137="nulová",J137,0)</f>
        <v>0</v>
      </c>
      <c r="BJ137" s="108" t="s">
        <v>85</v>
      </c>
      <c r="BK137" s="202">
        <f>ROUND(I137*H137,2)</f>
        <v>0</v>
      </c>
      <c r="BL137" s="108" t="s">
        <v>154</v>
      </c>
      <c r="BM137" s="201" t="s">
        <v>404</v>
      </c>
    </row>
    <row r="138" spans="2:65" s="215" customFormat="1" x14ac:dyDescent="0.2">
      <c r="B138" s="214"/>
      <c r="D138" s="203" t="s">
        <v>176</v>
      </c>
      <c r="E138" s="216" t="s">
        <v>1</v>
      </c>
      <c r="F138" s="217" t="s">
        <v>405</v>
      </c>
      <c r="H138" s="218">
        <v>260</v>
      </c>
      <c r="L138" s="214"/>
      <c r="M138" s="219"/>
      <c r="T138" s="220"/>
      <c r="AT138" s="216" t="s">
        <v>176</v>
      </c>
      <c r="AU138" s="216" t="s">
        <v>87</v>
      </c>
      <c r="AV138" s="215" t="s">
        <v>87</v>
      </c>
      <c r="AW138" s="215" t="s">
        <v>32</v>
      </c>
      <c r="AX138" s="215" t="s">
        <v>77</v>
      </c>
      <c r="AY138" s="216" t="s">
        <v>134</v>
      </c>
    </row>
    <row r="139" spans="2:65" s="215" customFormat="1" x14ac:dyDescent="0.2">
      <c r="B139" s="214"/>
      <c r="D139" s="203" t="s">
        <v>176</v>
      </c>
      <c r="E139" s="216" t="s">
        <v>1</v>
      </c>
      <c r="F139" s="217" t="s">
        <v>406</v>
      </c>
      <c r="H139" s="218">
        <v>-54.78</v>
      </c>
      <c r="L139" s="214"/>
      <c r="M139" s="219"/>
      <c r="T139" s="220"/>
      <c r="AT139" s="216" t="s">
        <v>176</v>
      </c>
      <c r="AU139" s="216" t="s">
        <v>87</v>
      </c>
      <c r="AV139" s="215" t="s">
        <v>87</v>
      </c>
      <c r="AW139" s="215" t="s">
        <v>32</v>
      </c>
      <c r="AX139" s="215" t="s">
        <v>77</v>
      </c>
      <c r="AY139" s="216" t="s">
        <v>134</v>
      </c>
    </row>
    <row r="140" spans="2:65" s="222" customFormat="1" x14ac:dyDescent="0.2">
      <c r="B140" s="221"/>
      <c r="D140" s="203" t="s">
        <v>176</v>
      </c>
      <c r="E140" s="223" t="s">
        <v>1</v>
      </c>
      <c r="F140" s="224" t="s">
        <v>203</v>
      </c>
      <c r="H140" s="225">
        <v>205.22</v>
      </c>
      <c r="L140" s="221"/>
      <c r="M140" s="226"/>
      <c r="T140" s="227"/>
      <c r="AT140" s="223" t="s">
        <v>176</v>
      </c>
      <c r="AU140" s="223" t="s">
        <v>87</v>
      </c>
      <c r="AV140" s="222" t="s">
        <v>154</v>
      </c>
      <c r="AW140" s="222" t="s">
        <v>32</v>
      </c>
      <c r="AX140" s="222" t="s">
        <v>85</v>
      </c>
      <c r="AY140" s="223" t="s">
        <v>134</v>
      </c>
    </row>
    <row r="141" spans="2:65" s="118" customFormat="1" ht="24.2" customHeight="1" x14ac:dyDescent="0.2">
      <c r="B141" s="117"/>
      <c r="C141" s="191" t="s">
        <v>213</v>
      </c>
      <c r="D141" s="191" t="s">
        <v>137</v>
      </c>
      <c r="E141" s="192" t="s">
        <v>205</v>
      </c>
      <c r="F141" s="193" t="s">
        <v>206</v>
      </c>
      <c r="G141" s="194" t="s">
        <v>180</v>
      </c>
      <c r="H141" s="195">
        <v>205.22</v>
      </c>
      <c r="I141" s="211"/>
      <c r="J141" s="196">
        <f>ROUND(I141*H141,2)</f>
        <v>0</v>
      </c>
      <c r="K141" s="193" t="s">
        <v>181</v>
      </c>
      <c r="L141" s="117"/>
      <c r="M141" s="197" t="s">
        <v>1</v>
      </c>
      <c r="N141" s="198" t="s">
        <v>42</v>
      </c>
      <c r="O141" s="199">
        <v>5.0000000000000001E-3</v>
      </c>
      <c r="P141" s="199">
        <f>O141*H141</f>
        <v>1.0261</v>
      </c>
      <c r="Q141" s="199">
        <v>0</v>
      </c>
      <c r="R141" s="199">
        <f>Q141*H141</f>
        <v>0</v>
      </c>
      <c r="S141" s="199">
        <v>0</v>
      </c>
      <c r="T141" s="200">
        <f>S141*H141</f>
        <v>0</v>
      </c>
      <c r="AR141" s="201" t="s">
        <v>154</v>
      </c>
      <c r="AT141" s="201" t="s">
        <v>137</v>
      </c>
      <c r="AU141" s="201" t="s">
        <v>87</v>
      </c>
      <c r="AY141" s="108" t="s">
        <v>134</v>
      </c>
      <c r="BE141" s="202">
        <f>IF(N141="základní",J141,0)</f>
        <v>0</v>
      </c>
      <c r="BF141" s="202">
        <f>IF(N141="snížená",J141,0)</f>
        <v>0</v>
      </c>
      <c r="BG141" s="202">
        <f>IF(N141="zákl. přenesená",J141,0)</f>
        <v>0</v>
      </c>
      <c r="BH141" s="202">
        <f>IF(N141="sníž. přenesená",J141,0)</f>
        <v>0</v>
      </c>
      <c r="BI141" s="202">
        <f>IF(N141="nulová",J141,0)</f>
        <v>0</v>
      </c>
      <c r="BJ141" s="108" t="s">
        <v>85</v>
      </c>
      <c r="BK141" s="202">
        <f>ROUND(I141*H141,2)</f>
        <v>0</v>
      </c>
      <c r="BL141" s="108" t="s">
        <v>154</v>
      </c>
      <c r="BM141" s="201" t="s">
        <v>407</v>
      </c>
    </row>
    <row r="142" spans="2:65" s="118" customFormat="1" ht="19.5" x14ac:dyDescent="0.2">
      <c r="B142" s="117"/>
      <c r="D142" s="203" t="s">
        <v>142</v>
      </c>
      <c r="F142" s="204" t="s">
        <v>208</v>
      </c>
      <c r="L142" s="117"/>
      <c r="M142" s="205"/>
      <c r="T142" s="206"/>
      <c r="AT142" s="108" t="s">
        <v>142</v>
      </c>
      <c r="AU142" s="108" t="s">
        <v>87</v>
      </c>
    </row>
    <row r="143" spans="2:65" s="118" customFormat="1" ht="16.5" customHeight="1" x14ac:dyDescent="0.2">
      <c r="B143" s="117"/>
      <c r="C143" s="191" t="s">
        <v>217</v>
      </c>
      <c r="D143" s="191" t="s">
        <v>137</v>
      </c>
      <c r="E143" s="192" t="s">
        <v>408</v>
      </c>
      <c r="F143" s="193" t="s">
        <v>409</v>
      </c>
      <c r="G143" s="194" t="s">
        <v>180</v>
      </c>
      <c r="H143" s="195">
        <v>54.78</v>
      </c>
      <c r="I143" s="211"/>
      <c r="J143" s="196">
        <f>ROUND(I143*H143,2)</f>
        <v>0</v>
      </c>
      <c r="K143" s="193" t="s">
        <v>181</v>
      </c>
      <c r="L143" s="117"/>
      <c r="M143" s="197" t="s">
        <v>1</v>
      </c>
      <c r="N143" s="198" t="s">
        <v>42</v>
      </c>
      <c r="O143" s="199">
        <v>0.19700000000000001</v>
      </c>
      <c r="P143" s="199">
        <f>O143*H143</f>
        <v>10.79166</v>
      </c>
      <c r="Q143" s="199">
        <v>0</v>
      </c>
      <c r="R143" s="199">
        <f>Q143*H143</f>
        <v>0</v>
      </c>
      <c r="S143" s="199">
        <v>0</v>
      </c>
      <c r="T143" s="200">
        <f>S143*H143</f>
        <v>0</v>
      </c>
      <c r="AR143" s="201" t="s">
        <v>154</v>
      </c>
      <c r="AT143" s="201" t="s">
        <v>137</v>
      </c>
      <c r="AU143" s="201" t="s">
        <v>87</v>
      </c>
      <c r="AY143" s="108" t="s">
        <v>134</v>
      </c>
      <c r="BE143" s="202">
        <f>IF(N143="základní",J143,0)</f>
        <v>0</v>
      </c>
      <c r="BF143" s="202">
        <f>IF(N143="snížená",J143,0)</f>
        <v>0</v>
      </c>
      <c r="BG143" s="202">
        <f>IF(N143="zákl. přenesená",J143,0)</f>
        <v>0</v>
      </c>
      <c r="BH143" s="202">
        <f>IF(N143="sníž. přenesená",J143,0)</f>
        <v>0</v>
      </c>
      <c r="BI143" s="202">
        <f>IF(N143="nulová",J143,0)</f>
        <v>0</v>
      </c>
      <c r="BJ143" s="108" t="s">
        <v>85</v>
      </c>
      <c r="BK143" s="202">
        <f>ROUND(I143*H143,2)</f>
        <v>0</v>
      </c>
      <c r="BL143" s="108" t="s">
        <v>154</v>
      </c>
      <c r="BM143" s="201" t="s">
        <v>410</v>
      </c>
    </row>
    <row r="144" spans="2:65" s="118" customFormat="1" ht="16.5" customHeight="1" x14ac:dyDescent="0.2">
      <c r="B144" s="117"/>
      <c r="C144" s="191" t="s">
        <v>223</v>
      </c>
      <c r="D144" s="191" t="s">
        <v>137</v>
      </c>
      <c r="E144" s="192" t="s">
        <v>214</v>
      </c>
      <c r="F144" s="193" t="s">
        <v>215</v>
      </c>
      <c r="G144" s="194" t="s">
        <v>180</v>
      </c>
      <c r="H144" s="195">
        <v>205.22</v>
      </c>
      <c r="I144" s="211"/>
      <c r="J144" s="196">
        <f>ROUND(I144*H144,2)</f>
        <v>0</v>
      </c>
      <c r="K144" s="193" t="s">
        <v>181</v>
      </c>
      <c r="L144" s="117"/>
      <c r="M144" s="197" t="s">
        <v>1</v>
      </c>
      <c r="N144" s="198" t="s">
        <v>42</v>
      </c>
      <c r="O144" s="199">
        <v>8.9999999999999993E-3</v>
      </c>
      <c r="P144" s="199">
        <f>O144*H144</f>
        <v>1.8469799999999998</v>
      </c>
      <c r="Q144" s="199">
        <v>0</v>
      </c>
      <c r="R144" s="199">
        <f>Q144*H144</f>
        <v>0</v>
      </c>
      <c r="S144" s="199">
        <v>0</v>
      </c>
      <c r="T144" s="200">
        <f>S144*H144</f>
        <v>0</v>
      </c>
      <c r="AR144" s="201" t="s">
        <v>154</v>
      </c>
      <c r="AT144" s="201" t="s">
        <v>137</v>
      </c>
      <c r="AU144" s="201" t="s">
        <v>87</v>
      </c>
      <c r="AY144" s="108" t="s">
        <v>134</v>
      </c>
      <c r="BE144" s="202">
        <f>IF(N144="základní",J144,0)</f>
        <v>0</v>
      </c>
      <c r="BF144" s="202">
        <f>IF(N144="snížená",J144,0)</f>
        <v>0</v>
      </c>
      <c r="BG144" s="202">
        <f>IF(N144="zákl. přenesená",J144,0)</f>
        <v>0</v>
      </c>
      <c r="BH144" s="202">
        <f>IF(N144="sníž. přenesená",J144,0)</f>
        <v>0</v>
      </c>
      <c r="BI144" s="202">
        <f>IF(N144="nulová",J144,0)</f>
        <v>0</v>
      </c>
      <c r="BJ144" s="108" t="s">
        <v>85</v>
      </c>
      <c r="BK144" s="202">
        <f>ROUND(I144*H144,2)</f>
        <v>0</v>
      </c>
      <c r="BL144" s="108" t="s">
        <v>154</v>
      </c>
      <c r="BM144" s="201" t="s">
        <v>411</v>
      </c>
    </row>
    <row r="145" spans="2:65" s="118" customFormat="1" ht="16.5" customHeight="1" x14ac:dyDescent="0.2">
      <c r="B145" s="117"/>
      <c r="C145" s="191" t="s">
        <v>228</v>
      </c>
      <c r="D145" s="191" t="s">
        <v>137</v>
      </c>
      <c r="E145" s="192" t="s">
        <v>218</v>
      </c>
      <c r="F145" s="193" t="s">
        <v>219</v>
      </c>
      <c r="G145" s="194" t="s">
        <v>220</v>
      </c>
      <c r="H145" s="195">
        <v>348.87400000000002</v>
      </c>
      <c r="I145" s="211"/>
      <c r="J145" s="196">
        <f>ROUND(I145*H145,2)</f>
        <v>0</v>
      </c>
      <c r="K145" s="193" t="s">
        <v>181</v>
      </c>
      <c r="L145" s="117"/>
      <c r="M145" s="197" t="s">
        <v>1</v>
      </c>
      <c r="N145" s="198" t="s">
        <v>42</v>
      </c>
      <c r="O145" s="199">
        <v>0</v>
      </c>
      <c r="P145" s="199">
        <f>O145*H145</f>
        <v>0</v>
      </c>
      <c r="Q145" s="199">
        <v>0</v>
      </c>
      <c r="R145" s="199">
        <f>Q145*H145</f>
        <v>0</v>
      </c>
      <c r="S145" s="199">
        <v>0</v>
      </c>
      <c r="T145" s="200">
        <f>S145*H145</f>
        <v>0</v>
      </c>
      <c r="AR145" s="201" t="s">
        <v>154</v>
      </c>
      <c r="AT145" s="201" t="s">
        <v>137</v>
      </c>
      <c r="AU145" s="201" t="s">
        <v>87</v>
      </c>
      <c r="AY145" s="108" t="s">
        <v>134</v>
      </c>
      <c r="BE145" s="202">
        <f>IF(N145="základní",J145,0)</f>
        <v>0</v>
      </c>
      <c r="BF145" s="202">
        <f>IF(N145="snížená",J145,0)</f>
        <v>0</v>
      </c>
      <c r="BG145" s="202">
        <f>IF(N145="zákl. přenesená",J145,0)</f>
        <v>0</v>
      </c>
      <c r="BH145" s="202">
        <f>IF(N145="sníž. přenesená",J145,0)</f>
        <v>0</v>
      </c>
      <c r="BI145" s="202">
        <f>IF(N145="nulová",J145,0)</f>
        <v>0</v>
      </c>
      <c r="BJ145" s="108" t="s">
        <v>85</v>
      </c>
      <c r="BK145" s="202">
        <f>ROUND(I145*H145,2)</f>
        <v>0</v>
      </c>
      <c r="BL145" s="108" t="s">
        <v>154</v>
      </c>
      <c r="BM145" s="201" t="s">
        <v>412</v>
      </c>
    </row>
    <row r="146" spans="2:65" s="215" customFormat="1" x14ac:dyDescent="0.2">
      <c r="B146" s="214"/>
      <c r="D146" s="203" t="s">
        <v>176</v>
      </c>
      <c r="E146" s="216" t="s">
        <v>1</v>
      </c>
      <c r="F146" s="217" t="s">
        <v>413</v>
      </c>
      <c r="H146" s="218">
        <v>348.87400000000002</v>
      </c>
      <c r="L146" s="214"/>
      <c r="M146" s="219"/>
      <c r="T146" s="220"/>
      <c r="AT146" s="216" t="s">
        <v>176</v>
      </c>
      <c r="AU146" s="216" t="s">
        <v>87</v>
      </c>
      <c r="AV146" s="215" t="s">
        <v>87</v>
      </c>
      <c r="AW146" s="215" t="s">
        <v>32</v>
      </c>
      <c r="AX146" s="215" t="s">
        <v>85</v>
      </c>
      <c r="AY146" s="216" t="s">
        <v>134</v>
      </c>
    </row>
    <row r="147" spans="2:65" s="118" customFormat="1" ht="16.5" customHeight="1" x14ac:dyDescent="0.2">
      <c r="B147" s="117"/>
      <c r="C147" s="191" t="s">
        <v>234</v>
      </c>
      <c r="D147" s="191" t="s">
        <v>137</v>
      </c>
      <c r="E147" s="192" t="s">
        <v>229</v>
      </c>
      <c r="F147" s="193" t="s">
        <v>230</v>
      </c>
      <c r="G147" s="194" t="s">
        <v>180</v>
      </c>
      <c r="H147" s="195">
        <v>54.78</v>
      </c>
      <c r="I147" s="211"/>
      <c r="J147" s="196">
        <f>ROUND(I147*H147,2)</f>
        <v>0</v>
      </c>
      <c r="K147" s="193" t="s">
        <v>181</v>
      </c>
      <c r="L147" s="117"/>
      <c r="M147" s="197" t="s">
        <v>1</v>
      </c>
      <c r="N147" s="198" t="s">
        <v>42</v>
      </c>
      <c r="O147" s="199">
        <v>0.32800000000000001</v>
      </c>
      <c r="P147" s="199">
        <f>O147*H147</f>
        <v>17.967840000000002</v>
      </c>
      <c r="Q147" s="199">
        <v>0</v>
      </c>
      <c r="R147" s="199">
        <f>Q147*H147</f>
        <v>0</v>
      </c>
      <c r="S147" s="199">
        <v>0</v>
      </c>
      <c r="T147" s="200">
        <f>S147*H147</f>
        <v>0</v>
      </c>
      <c r="AR147" s="201" t="s">
        <v>154</v>
      </c>
      <c r="AT147" s="201" t="s">
        <v>137</v>
      </c>
      <c r="AU147" s="201" t="s">
        <v>87</v>
      </c>
      <c r="AY147" s="108" t="s">
        <v>134</v>
      </c>
      <c r="BE147" s="202">
        <f>IF(N147="základní",J147,0)</f>
        <v>0</v>
      </c>
      <c r="BF147" s="202">
        <f>IF(N147="snížená",J147,0)</f>
        <v>0</v>
      </c>
      <c r="BG147" s="202">
        <f>IF(N147="zákl. přenesená",J147,0)</f>
        <v>0</v>
      </c>
      <c r="BH147" s="202">
        <f>IF(N147="sníž. přenesená",J147,0)</f>
        <v>0</v>
      </c>
      <c r="BI147" s="202">
        <f>IF(N147="nulová",J147,0)</f>
        <v>0</v>
      </c>
      <c r="BJ147" s="108" t="s">
        <v>85</v>
      </c>
      <c r="BK147" s="202">
        <f>ROUND(I147*H147,2)</f>
        <v>0</v>
      </c>
      <c r="BL147" s="108" t="s">
        <v>154</v>
      </c>
      <c r="BM147" s="201" t="s">
        <v>414</v>
      </c>
    </row>
    <row r="148" spans="2:65" s="215" customFormat="1" x14ac:dyDescent="0.2">
      <c r="B148" s="214"/>
      <c r="D148" s="203" t="s">
        <v>176</v>
      </c>
      <c r="E148" s="216" t="s">
        <v>1</v>
      </c>
      <c r="F148" s="217" t="s">
        <v>415</v>
      </c>
      <c r="H148" s="218">
        <v>4.5</v>
      </c>
      <c r="L148" s="214"/>
      <c r="M148" s="219"/>
      <c r="T148" s="220"/>
      <c r="AT148" s="216" t="s">
        <v>176</v>
      </c>
      <c r="AU148" s="216" t="s">
        <v>87</v>
      </c>
      <c r="AV148" s="215" t="s">
        <v>87</v>
      </c>
      <c r="AW148" s="215" t="s">
        <v>32</v>
      </c>
      <c r="AX148" s="215" t="s">
        <v>77</v>
      </c>
      <c r="AY148" s="216" t="s">
        <v>134</v>
      </c>
    </row>
    <row r="149" spans="2:65" s="215" customFormat="1" x14ac:dyDescent="0.2">
      <c r="B149" s="214"/>
      <c r="D149" s="203" t="s">
        <v>176</v>
      </c>
      <c r="E149" s="216" t="s">
        <v>1</v>
      </c>
      <c r="F149" s="217" t="s">
        <v>416</v>
      </c>
      <c r="H149" s="218">
        <v>30</v>
      </c>
      <c r="L149" s="214"/>
      <c r="M149" s="219"/>
      <c r="T149" s="220"/>
      <c r="AT149" s="216" t="s">
        <v>176</v>
      </c>
      <c r="AU149" s="216" t="s">
        <v>87</v>
      </c>
      <c r="AV149" s="215" t="s">
        <v>87</v>
      </c>
      <c r="AW149" s="215" t="s">
        <v>32</v>
      </c>
      <c r="AX149" s="215" t="s">
        <v>77</v>
      </c>
      <c r="AY149" s="216" t="s">
        <v>134</v>
      </c>
    </row>
    <row r="150" spans="2:65" s="215" customFormat="1" x14ac:dyDescent="0.2">
      <c r="B150" s="214"/>
      <c r="D150" s="203" t="s">
        <v>176</v>
      </c>
      <c r="E150" s="216" t="s">
        <v>1</v>
      </c>
      <c r="F150" s="217" t="s">
        <v>417</v>
      </c>
      <c r="H150" s="218">
        <v>20.28</v>
      </c>
      <c r="L150" s="214"/>
      <c r="M150" s="219"/>
      <c r="T150" s="220"/>
      <c r="AT150" s="216" t="s">
        <v>176</v>
      </c>
      <c r="AU150" s="216" t="s">
        <v>87</v>
      </c>
      <c r="AV150" s="215" t="s">
        <v>87</v>
      </c>
      <c r="AW150" s="215" t="s">
        <v>32</v>
      </c>
      <c r="AX150" s="215" t="s">
        <v>77</v>
      </c>
      <c r="AY150" s="216" t="s">
        <v>134</v>
      </c>
    </row>
    <row r="151" spans="2:65" s="222" customFormat="1" x14ac:dyDescent="0.2">
      <c r="B151" s="221"/>
      <c r="D151" s="203" t="s">
        <v>176</v>
      </c>
      <c r="E151" s="223" t="s">
        <v>1</v>
      </c>
      <c r="F151" s="224" t="s">
        <v>203</v>
      </c>
      <c r="H151" s="225">
        <v>54.78</v>
      </c>
      <c r="L151" s="221"/>
      <c r="M151" s="226"/>
      <c r="T151" s="227"/>
      <c r="AT151" s="223" t="s">
        <v>176</v>
      </c>
      <c r="AU151" s="223" t="s">
        <v>87</v>
      </c>
      <c r="AV151" s="222" t="s">
        <v>154</v>
      </c>
      <c r="AW151" s="222" t="s">
        <v>32</v>
      </c>
      <c r="AX151" s="222" t="s">
        <v>85</v>
      </c>
      <c r="AY151" s="223" t="s">
        <v>134</v>
      </c>
    </row>
    <row r="152" spans="2:65" s="180" customFormat="1" ht="22.9" customHeight="1" x14ac:dyDescent="0.2">
      <c r="B152" s="179"/>
      <c r="D152" s="181" t="s">
        <v>76</v>
      </c>
      <c r="E152" s="189" t="s">
        <v>87</v>
      </c>
      <c r="F152" s="189" t="s">
        <v>238</v>
      </c>
      <c r="J152" s="190">
        <f>BK152</f>
        <v>0</v>
      </c>
      <c r="L152" s="179"/>
      <c r="M152" s="184"/>
      <c r="P152" s="185">
        <f>SUM(P153:P177)</f>
        <v>166.31960199999997</v>
      </c>
      <c r="R152" s="185">
        <f>SUM(R153:R177)</f>
        <v>74.773610079999997</v>
      </c>
      <c r="T152" s="186">
        <f>SUM(T153:T177)</f>
        <v>0</v>
      </c>
      <c r="AR152" s="181" t="s">
        <v>85</v>
      </c>
      <c r="AT152" s="187" t="s">
        <v>76</v>
      </c>
      <c r="AU152" s="187" t="s">
        <v>85</v>
      </c>
      <c r="AY152" s="181" t="s">
        <v>134</v>
      </c>
      <c r="BK152" s="188">
        <f>SUM(BK153:BK177)</f>
        <v>0</v>
      </c>
    </row>
    <row r="153" spans="2:65" s="118" customFormat="1" ht="16.5" customHeight="1" x14ac:dyDescent="0.2">
      <c r="B153" s="117"/>
      <c r="C153" s="191" t="s">
        <v>239</v>
      </c>
      <c r="D153" s="191" t="s">
        <v>137</v>
      </c>
      <c r="E153" s="192" t="s">
        <v>418</v>
      </c>
      <c r="F153" s="193" t="s">
        <v>419</v>
      </c>
      <c r="G153" s="194" t="s">
        <v>308</v>
      </c>
      <c r="H153" s="195">
        <v>9</v>
      </c>
      <c r="I153" s="211"/>
      <c r="J153" s="196">
        <f>ROUND(I153*H153,2)</f>
        <v>0</v>
      </c>
      <c r="K153" s="193" t="s">
        <v>1</v>
      </c>
      <c r="L153" s="117"/>
      <c r="M153" s="197" t="s">
        <v>1</v>
      </c>
      <c r="N153" s="198" t="s">
        <v>42</v>
      </c>
      <c r="O153" s="199">
        <v>4.4999999999999998E-2</v>
      </c>
      <c r="P153" s="199">
        <f>O153*H153</f>
        <v>0.40499999999999997</v>
      </c>
      <c r="Q153" s="199">
        <v>4.8999999999999998E-4</v>
      </c>
      <c r="R153" s="199">
        <f>Q153*H153</f>
        <v>4.4099999999999999E-3</v>
      </c>
      <c r="S153" s="199">
        <v>0</v>
      </c>
      <c r="T153" s="200">
        <f>S153*H153</f>
        <v>0</v>
      </c>
      <c r="AR153" s="201" t="s">
        <v>154</v>
      </c>
      <c r="AT153" s="201" t="s">
        <v>137</v>
      </c>
      <c r="AU153" s="201" t="s">
        <v>87</v>
      </c>
      <c r="AY153" s="108" t="s">
        <v>134</v>
      </c>
      <c r="BE153" s="202">
        <f>IF(N153="základní",J153,0)</f>
        <v>0</v>
      </c>
      <c r="BF153" s="202">
        <f>IF(N153="snížená",J153,0)</f>
        <v>0</v>
      </c>
      <c r="BG153" s="202">
        <f>IF(N153="zákl. přenesená",J153,0)</f>
        <v>0</v>
      </c>
      <c r="BH153" s="202">
        <f>IF(N153="sníž. přenesená",J153,0)</f>
        <v>0</v>
      </c>
      <c r="BI153" s="202">
        <f>IF(N153="nulová",J153,0)</f>
        <v>0</v>
      </c>
      <c r="BJ153" s="108" t="s">
        <v>85</v>
      </c>
      <c r="BK153" s="202">
        <f>ROUND(I153*H153,2)</f>
        <v>0</v>
      </c>
      <c r="BL153" s="108" t="s">
        <v>154</v>
      </c>
      <c r="BM153" s="201" t="s">
        <v>420</v>
      </c>
    </row>
    <row r="154" spans="2:65" s="118" customFormat="1" ht="16.5" customHeight="1" x14ac:dyDescent="0.2">
      <c r="B154" s="117"/>
      <c r="C154" s="191" t="s">
        <v>8</v>
      </c>
      <c r="D154" s="191" t="s">
        <v>137</v>
      </c>
      <c r="E154" s="192" t="s">
        <v>421</v>
      </c>
      <c r="F154" s="193" t="s">
        <v>422</v>
      </c>
      <c r="G154" s="194" t="s">
        <v>190</v>
      </c>
      <c r="H154" s="195">
        <v>3</v>
      </c>
      <c r="I154" s="211"/>
      <c r="J154" s="196">
        <f>ROUND(I154*H154,2)</f>
        <v>0</v>
      </c>
      <c r="K154" s="193" t="s">
        <v>1</v>
      </c>
      <c r="L154" s="117"/>
      <c r="M154" s="197" t="s">
        <v>1</v>
      </c>
      <c r="N154" s="198" t="s">
        <v>42</v>
      </c>
      <c r="O154" s="199">
        <v>4.4999999999999998E-2</v>
      </c>
      <c r="P154" s="199">
        <f>O154*H154</f>
        <v>0.13500000000000001</v>
      </c>
      <c r="Q154" s="199">
        <v>4.8999999999999998E-4</v>
      </c>
      <c r="R154" s="199">
        <f>Q154*H154</f>
        <v>1.47E-3</v>
      </c>
      <c r="S154" s="199">
        <v>0</v>
      </c>
      <c r="T154" s="200">
        <f>S154*H154</f>
        <v>0</v>
      </c>
      <c r="AR154" s="201" t="s">
        <v>154</v>
      </c>
      <c r="AT154" s="201" t="s">
        <v>137</v>
      </c>
      <c r="AU154" s="201" t="s">
        <v>87</v>
      </c>
      <c r="AY154" s="108" t="s">
        <v>134</v>
      </c>
      <c r="BE154" s="202">
        <f>IF(N154="základní",J154,0)</f>
        <v>0</v>
      </c>
      <c r="BF154" s="202">
        <f>IF(N154="snížená",J154,0)</f>
        <v>0</v>
      </c>
      <c r="BG154" s="202">
        <f>IF(N154="zákl. přenesená",J154,0)</f>
        <v>0</v>
      </c>
      <c r="BH154" s="202">
        <f>IF(N154="sníž. přenesená",J154,0)</f>
        <v>0</v>
      </c>
      <c r="BI154" s="202">
        <f>IF(N154="nulová",J154,0)</f>
        <v>0</v>
      </c>
      <c r="BJ154" s="108" t="s">
        <v>85</v>
      </c>
      <c r="BK154" s="202">
        <f>ROUND(I154*H154,2)</f>
        <v>0</v>
      </c>
      <c r="BL154" s="108" t="s">
        <v>154</v>
      </c>
      <c r="BM154" s="201" t="s">
        <v>423</v>
      </c>
    </row>
    <row r="155" spans="2:65" s="118" customFormat="1" ht="16.5" customHeight="1" x14ac:dyDescent="0.2">
      <c r="B155" s="117"/>
      <c r="C155" s="191" t="s">
        <v>252</v>
      </c>
      <c r="D155" s="191" t="s">
        <v>137</v>
      </c>
      <c r="E155" s="192" t="s">
        <v>424</v>
      </c>
      <c r="F155" s="193" t="s">
        <v>425</v>
      </c>
      <c r="G155" s="194" t="s">
        <v>190</v>
      </c>
      <c r="H155" s="195">
        <v>12</v>
      </c>
      <c r="I155" s="211"/>
      <c r="J155" s="196">
        <f>ROUND(I155*H155,2)</f>
        <v>0</v>
      </c>
      <c r="K155" s="193" t="s">
        <v>1</v>
      </c>
      <c r="L155" s="117"/>
      <c r="M155" s="197" t="s">
        <v>1</v>
      </c>
      <c r="N155" s="198" t="s">
        <v>42</v>
      </c>
      <c r="O155" s="199">
        <v>4.4999999999999998E-2</v>
      </c>
      <c r="P155" s="199">
        <f>O155*H155</f>
        <v>0.54</v>
      </c>
      <c r="Q155" s="199">
        <v>4.8999999999999998E-4</v>
      </c>
      <c r="R155" s="199">
        <f>Q155*H155</f>
        <v>5.8799999999999998E-3</v>
      </c>
      <c r="S155" s="199">
        <v>0</v>
      </c>
      <c r="T155" s="200">
        <f>S155*H155</f>
        <v>0</v>
      </c>
      <c r="AR155" s="201" t="s">
        <v>154</v>
      </c>
      <c r="AT155" s="201" t="s">
        <v>137</v>
      </c>
      <c r="AU155" s="201" t="s">
        <v>87</v>
      </c>
      <c r="AY155" s="108" t="s">
        <v>134</v>
      </c>
      <c r="BE155" s="202">
        <f>IF(N155="základní",J155,0)</f>
        <v>0</v>
      </c>
      <c r="BF155" s="202">
        <f>IF(N155="snížená",J155,0)</f>
        <v>0</v>
      </c>
      <c r="BG155" s="202">
        <f>IF(N155="zákl. přenesená",J155,0)</f>
        <v>0</v>
      </c>
      <c r="BH155" s="202">
        <f>IF(N155="sníž. přenesená",J155,0)</f>
        <v>0</v>
      </c>
      <c r="BI155" s="202">
        <f>IF(N155="nulová",J155,0)</f>
        <v>0</v>
      </c>
      <c r="BJ155" s="108" t="s">
        <v>85</v>
      </c>
      <c r="BK155" s="202">
        <f>ROUND(I155*H155,2)</f>
        <v>0</v>
      </c>
      <c r="BL155" s="108" t="s">
        <v>154</v>
      </c>
      <c r="BM155" s="201" t="s">
        <v>426</v>
      </c>
    </row>
    <row r="156" spans="2:65" s="118" customFormat="1" ht="16.5" customHeight="1" x14ac:dyDescent="0.2">
      <c r="B156" s="117"/>
      <c r="C156" s="191" t="s">
        <v>262</v>
      </c>
      <c r="D156" s="191" t="s">
        <v>137</v>
      </c>
      <c r="E156" s="192" t="s">
        <v>427</v>
      </c>
      <c r="F156" s="193" t="s">
        <v>428</v>
      </c>
      <c r="G156" s="194" t="s">
        <v>180</v>
      </c>
      <c r="H156" s="195">
        <v>5.9630000000000001</v>
      </c>
      <c r="I156" s="211"/>
      <c r="J156" s="196">
        <f>ROUND(I156*H156,2)</f>
        <v>0</v>
      </c>
      <c r="K156" s="193" t="s">
        <v>1</v>
      </c>
      <c r="L156" s="117"/>
      <c r="M156" s="197" t="s">
        <v>1</v>
      </c>
      <c r="N156" s="198" t="s">
        <v>42</v>
      </c>
      <c r="O156" s="199">
        <v>1.0249999999999999</v>
      </c>
      <c r="P156" s="199">
        <f>O156*H156</f>
        <v>6.1120749999999999</v>
      </c>
      <c r="Q156" s="199">
        <v>2.16</v>
      </c>
      <c r="R156" s="199">
        <f>Q156*H156</f>
        <v>12.880080000000001</v>
      </c>
      <c r="S156" s="199">
        <v>0</v>
      </c>
      <c r="T156" s="200">
        <f>S156*H156</f>
        <v>0</v>
      </c>
      <c r="AR156" s="201" t="s">
        <v>154</v>
      </c>
      <c r="AT156" s="201" t="s">
        <v>137</v>
      </c>
      <c r="AU156" s="201" t="s">
        <v>87</v>
      </c>
      <c r="AY156" s="108" t="s">
        <v>134</v>
      </c>
      <c r="BE156" s="202">
        <f>IF(N156="základní",J156,0)</f>
        <v>0</v>
      </c>
      <c r="BF156" s="202">
        <f>IF(N156="snížená",J156,0)</f>
        <v>0</v>
      </c>
      <c r="BG156" s="202">
        <f>IF(N156="zákl. přenesená",J156,0)</f>
        <v>0</v>
      </c>
      <c r="BH156" s="202">
        <f>IF(N156="sníž. přenesená",J156,0)</f>
        <v>0</v>
      </c>
      <c r="BI156" s="202">
        <f>IF(N156="nulová",J156,0)</f>
        <v>0</v>
      </c>
      <c r="BJ156" s="108" t="s">
        <v>85</v>
      </c>
      <c r="BK156" s="202">
        <f>ROUND(I156*H156,2)</f>
        <v>0</v>
      </c>
      <c r="BL156" s="108" t="s">
        <v>154</v>
      </c>
      <c r="BM156" s="201" t="s">
        <v>429</v>
      </c>
    </row>
    <row r="157" spans="2:65" s="229" customFormat="1" x14ac:dyDescent="0.2">
      <c r="B157" s="228"/>
      <c r="D157" s="203" t="s">
        <v>176</v>
      </c>
      <c r="E157" s="230" t="s">
        <v>1</v>
      </c>
      <c r="F157" s="231" t="s">
        <v>430</v>
      </c>
      <c r="H157" s="230" t="s">
        <v>1</v>
      </c>
      <c r="L157" s="228"/>
      <c r="M157" s="232"/>
      <c r="T157" s="233"/>
      <c r="AT157" s="230" t="s">
        <v>176</v>
      </c>
      <c r="AU157" s="230" t="s">
        <v>87</v>
      </c>
      <c r="AV157" s="229" t="s">
        <v>85</v>
      </c>
      <c r="AW157" s="229" t="s">
        <v>32</v>
      </c>
      <c r="AX157" s="229" t="s">
        <v>77</v>
      </c>
      <c r="AY157" s="230" t="s">
        <v>134</v>
      </c>
    </row>
    <row r="158" spans="2:65" s="215" customFormat="1" x14ac:dyDescent="0.2">
      <c r="B158" s="214"/>
      <c r="D158" s="203" t="s">
        <v>176</v>
      </c>
      <c r="E158" s="216" t="s">
        <v>1</v>
      </c>
      <c r="F158" s="217" t="s">
        <v>431</v>
      </c>
      <c r="H158" s="218">
        <v>3.1150000000000002</v>
      </c>
      <c r="L158" s="214"/>
      <c r="M158" s="219"/>
      <c r="T158" s="220"/>
      <c r="AT158" s="216" t="s">
        <v>176</v>
      </c>
      <c r="AU158" s="216" t="s">
        <v>87</v>
      </c>
      <c r="AV158" s="215" t="s">
        <v>87</v>
      </c>
      <c r="AW158" s="215" t="s">
        <v>32</v>
      </c>
      <c r="AX158" s="215" t="s">
        <v>77</v>
      </c>
      <c r="AY158" s="216" t="s">
        <v>134</v>
      </c>
    </row>
    <row r="159" spans="2:65" s="215" customFormat="1" x14ac:dyDescent="0.2">
      <c r="B159" s="214"/>
      <c r="D159" s="203" t="s">
        <v>176</v>
      </c>
      <c r="E159" s="216" t="s">
        <v>1</v>
      </c>
      <c r="F159" s="217" t="s">
        <v>432</v>
      </c>
      <c r="H159" s="218">
        <v>2.8479999999999999</v>
      </c>
      <c r="L159" s="214"/>
      <c r="M159" s="219"/>
      <c r="T159" s="220"/>
      <c r="AT159" s="216" t="s">
        <v>176</v>
      </c>
      <c r="AU159" s="216" t="s">
        <v>87</v>
      </c>
      <c r="AV159" s="215" t="s">
        <v>87</v>
      </c>
      <c r="AW159" s="215" t="s">
        <v>32</v>
      </c>
      <c r="AX159" s="215" t="s">
        <v>77</v>
      </c>
      <c r="AY159" s="216" t="s">
        <v>134</v>
      </c>
    </row>
    <row r="160" spans="2:65" s="222" customFormat="1" x14ac:dyDescent="0.2">
      <c r="B160" s="221"/>
      <c r="D160" s="203" t="s">
        <v>176</v>
      </c>
      <c r="E160" s="223" t="s">
        <v>1</v>
      </c>
      <c r="F160" s="224" t="s">
        <v>203</v>
      </c>
      <c r="H160" s="225">
        <v>5.9630000000000001</v>
      </c>
      <c r="L160" s="221"/>
      <c r="M160" s="226"/>
      <c r="T160" s="227"/>
      <c r="AT160" s="223" t="s">
        <v>176</v>
      </c>
      <c r="AU160" s="223" t="s">
        <v>87</v>
      </c>
      <c r="AV160" s="222" t="s">
        <v>154</v>
      </c>
      <c r="AW160" s="222" t="s">
        <v>32</v>
      </c>
      <c r="AX160" s="222" t="s">
        <v>85</v>
      </c>
      <c r="AY160" s="223" t="s">
        <v>134</v>
      </c>
    </row>
    <row r="161" spans="2:65" s="118" customFormat="1" ht="16.5" customHeight="1" x14ac:dyDescent="0.2">
      <c r="B161" s="117"/>
      <c r="C161" s="191" t="s">
        <v>266</v>
      </c>
      <c r="D161" s="191" t="s">
        <v>137</v>
      </c>
      <c r="E161" s="192" t="s">
        <v>433</v>
      </c>
      <c r="F161" s="193" t="s">
        <v>434</v>
      </c>
      <c r="G161" s="194" t="s">
        <v>180</v>
      </c>
      <c r="H161" s="195">
        <v>1.3</v>
      </c>
      <c r="I161" s="211"/>
      <c r="J161" s="196">
        <f>ROUND(I161*H161,2)</f>
        <v>0</v>
      </c>
      <c r="K161" s="193" t="s">
        <v>1</v>
      </c>
      <c r="L161" s="117"/>
      <c r="M161" s="197" t="s">
        <v>1</v>
      </c>
      <c r="N161" s="198" t="s">
        <v>42</v>
      </c>
      <c r="O161" s="199">
        <v>1.0249999999999999</v>
      </c>
      <c r="P161" s="199">
        <f>O161*H161</f>
        <v>1.3325</v>
      </c>
      <c r="Q161" s="199">
        <v>2.16</v>
      </c>
      <c r="R161" s="199">
        <f>Q161*H161</f>
        <v>2.8080000000000003</v>
      </c>
      <c r="S161" s="199">
        <v>0</v>
      </c>
      <c r="T161" s="200">
        <f>S161*H161</f>
        <v>0</v>
      </c>
      <c r="AR161" s="201" t="s">
        <v>154</v>
      </c>
      <c r="AT161" s="201" t="s">
        <v>137</v>
      </c>
      <c r="AU161" s="201" t="s">
        <v>87</v>
      </c>
      <c r="AY161" s="108" t="s">
        <v>134</v>
      </c>
      <c r="BE161" s="202">
        <f>IF(N161="základní",J161,0)</f>
        <v>0</v>
      </c>
      <c r="BF161" s="202">
        <f>IF(N161="snížená",J161,0)</f>
        <v>0</v>
      </c>
      <c r="BG161" s="202">
        <f>IF(N161="zákl. přenesená",J161,0)</f>
        <v>0</v>
      </c>
      <c r="BH161" s="202">
        <f>IF(N161="sníž. přenesená",J161,0)</f>
        <v>0</v>
      </c>
      <c r="BI161" s="202">
        <f>IF(N161="nulová",J161,0)</f>
        <v>0</v>
      </c>
      <c r="BJ161" s="108" t="s">
        <v>85</v>
      </c>
      <c r="BK161" s="202">
        <f>ROUND(I161*H161,2)</f>
        <v>0</v>
      </c>
      <c r="BL161" s="108" t="s">
        <v>154</v>
      </c>
      <c r="BM161" s="201" t="s">
        <v>435</v>
      </c>
    </row>
    <row r="162" spans="2:65" s="215" customFormat="1" x14ac:dyDescent="0.2">
      <c r="B162" s="214"/>
      <c r="D162" s="203" t="s">
        <v>176</v>
      </c>
      <c r="E162" s="216" t="s">
        <v>1</v>
      </c>
      <c r="F162" s="217" t="s">
        <v>436</v>
      </c>
      <c r="H162" s="218">
        <v>1.3</v>
      </c>
      <c r="L162" s="214"/>
      <c r="M162" s="219"/>
      <c r="T162" s="220"/>
      <c r="AT162" s="216" t="s">
        <v>176</v>
      </c>
      <c r="AU162" s="216" t="s">
        <v>87</v>
      </c>
      <c r="AV162" s="215" t="s">
        <v>87</v>
      </c>
      <c r="AW162" s="215" t="s">
        <v>32</v>
      </c>
      <c r="AX162" s="215" t="s">
        <v>85</v>
      </c>
      <c r="AY162" s="216" t="s">
        <v>134</v>
      </c>
    </row>
    <row r="163" spans="2:65" s="118" customFormat="1" ht="16.5" customHeight="1" x14ac:dyDescent="0.2">
      <c r="B163" s="117"/>
      <c r="C163" s="191" t="s">
        <v>270</v>
      </c>
      <c r="D163" s="191" t="s">
        <v>137</v>
      </c>
      <c r="E163" s="192" t="s">
        <v>437</v>
      </c>
      <c r="F163" s="193" t="s">
        <v>438</v>
      </c>
      <c r="G163" s="194" t="s">
        <v>174</v>
      </c>
      <c r="H163" s="195">
        <v>45.39</v>
      </c>
      <c r="I163" s="211"/>
      <c r="J163" s="196">
        <f>ROUND(I163*H163,2)</f>
        <v>0</v>
      </c>
      <c r="K163" s="193" t="s">
        <v>1</v>
      </c>
      <c r="L163" s="117"/>
      <c r="M163" s="197" t="s">
        <v>1</v>
      </c>
      <c r="N163" s="198" t="s">
        <v>42</v>
      </c>
      <c r="O163" s="199">
        <v>1.0249999999999999</v>
      </c>
      <c r="P163" s="199">
        <f>O163*H163</f>
        <v>46.524749999999997</v>
      </c>
      <c r="Q163" s="199">
        <v>0</v>
      </c>
      <c r="R163" s="199">
        <f>Q163*H163</f>
        <v>0</v>
      </c>
      <c r="S163" s="199">
        <v>0</v>
      </c>
      <c r="T163" s="200">
        <f>S163*H163</f>
        <v>0</v>
      </c>
      <c r="AR163" s="201" t="s">
        <v>154</v>
      </c>
      <c r="AT163" s="201" t="s">
        <v>137</v>
      </c>
      <c r="AU163" s="201" t="s">
        <v>87</v>
      </c>
      <c r="AY163" s="108" t="s">
        <v>134</v>
      </c>
      <c r="BE163" s="202">
        <f>IF(N163="základní",J163,0)</f>
        <v>0</v>
      </c>
      <c r="BF163" s="202">
        <f>IF(N163="snížená",J163,0)</f>
        <v>0</v>
      </c>
      <c r="BG163" s="202">
        <f>IF(N163="zákl. přenesená",J163,0)</f>
        <v>0</v>
      </c>
      <c r="BH163" s="202">
        <f>IF(N163="sníž. přenesená",J163,0)</f>
        <v>0</v>
      </c>
      <c r="BI163" s="202">
        <f>IF(N163="nulová",J163,0)</f>
        <v>0</v>
      </c>
      <c r="BJ163" s="108" t="s">
        <v>85</v>
      </c>
      <c r="BK163" s="202">
        <f>ROUND(I163*H163,2)</f>
        <v>0</v>
      </c>
      <c r="BL163" s="108" t="s">
        <v>154</v>
      </c>
      <c r="BM163" s="201" t="s">
        <v>439</v>
      </c>
    </row>
    <row r="164" spans="2:65" s="215" customFormat="1" x14ac:dyDescent="0.2">
      <c r="B164" s="214"/>
      <c r="D164" s="203" t="s">
        <v>176</v>
      </c>
      <c r="E164" s="216" t="s">
        <v>1</v>
      </c>
      <c r="F164" s="217" t="s">
        <v>440</v>
      </c>
      <c r="H164" s="218">
        <v>45.39</v>
      </c>
      <c r="L164" s="214"/>
      <c r="M164" s="219"/>
      <c r="T164" s="220"/>
      <c r="AT164" s="216" t="s">
        <v>176</v>
      </c>
      <c r="AU164" s="216" t="s">
        <v>87</v>
      </c>
      <c r="AV164" s="215" t="s">
        <v>87</v>
      </c>
      <c r="AW164" s="215" t="s">
        <v>32</v>
      </c>
      <c r="AX164" s="215" t="s">
        <v>85</v>
      </c>
      <c r="AY164" s="216" t="s">
        <v>134</v>
      </c>
    </row>
    <row r="165" spans="2:65" s="118" customFormat="1" ht="16.5" customHeight="1" x14ac:dyDescent="0.2">
      <c r="B165" s="117"/>
      <c r="C165" s="234" t="s">
        <v>277</v>
      </c>
      <c r="D165" s="234" t="s">
        <v>312</v>
      </c>
      <c r="E165" s="235" t="s">
        <v>441</v>
      </c>
      <c r="F165" s="236" t="s">
        <v>442</v>
      </c>
      <c r="G165" s="237" t="s">
        <v>174</v>
      </c>
      <c r="H165" s="238">
        <v>54.468000000000004</v>
      </c>
      <c r="I165" s="243"/>
      <c r="J165" s="239">
        <f>ROUND(I165*H165,2)</f>
        <v>0</v>
      </c>
      <c r="K165" s="236" t="s">
        <v>181</v>
      </c>
      <c r="L165" s="240"/>
      <c r="M165" s="241" t="s">
        <v>1</v>
      </c>
      <c r="N165" s="242" t="s">
        <v>42</v>
      </c>
      <c r="O165" s="199">
        <v>0</v>
      </c>
      <c r="P165" s="199">
        <f>O165*H165</f>
        <v>0</v>
      </c>
      <c r="Q165" s="199">
        <v>2.9999999999999997E-4</v>
      </c>
      <c r="R165" s="199">
        <f>Q165*H165</f>
        <v>1.6340399999999998E-2</v>
      </c>
      <c r="S165" s="199">
        <v>0</v>
      </c>
      <c r="T165" s="200">
        <f>S165*H165</f>
        <v>0</v>
      </c>
      <c r="AR165" s="201" t="s">
        <v>209</v>
      </c>
      <c r="AT165" s="201" t="s">
        <v>312</v>
      </c>
      <c r="AU165" s="201" t="s">
        <v>87</v>
      </c>
      <c r="AY165" s="108" t="s">
        <v>134</v>
      </c>
      <c r="BE165" s="202">
        <f>IF(N165="základní",J165,0)</f>
        <v>0</v>
      </c>
      <c r="BF165" s="202">
        <f>IF(N165="snížená",J165,0)</f>
        <v>0</v>
      </c>
      <c r="BG165" s="202">
        <f>IF(N165="zákl. přenesená",J165,0)</f>
        <v>0</v>
      </c>
      <c r="BH165" s="202">
        <f>IF(N165="sníž. přenesená",J165,0)</f>
        <v>0</v>
      </c>
      <c r="BI165" s="202">
        <f>IF(N165="nulová",J165,0)</f>
        <v>0</v>
      </c>
      <c r="BJ165" s="108" t="s">
        <v>85</v>
      </c>
      <c r="BK165" s="202">
        <f>ROUND(I165*H165,2)</f>
        <v>0</v>
      </c>
      <c r="BL165" s="108" t="s">
        <v>154</v>
      </c>
      <c r="BM165" s="201" t="s">
        <v>443</v>
      </c>
    </row>
    <row r="166" spans="2:65" s="215" customFormat="1" x14ac:dyDescent="0.2">
      <c r="B166" s="214"/>
      <c r="D166" s="203" t="s">
        <v>176</v>
      </c>
      <c r="F166" s="217" t="s">
        <v>444</v>
      </c>
      <c r="H166" s="218">
        <v>54.468000000000004</v>
      </c>
      <c r="L166" s="214"/>
      <c r="M166" s="219"/>
      <c r="T166" s="220"/>
      <c r="AT166" s="216" t="s">
        <v>176</v>
      </c>
      <c r="AU166" s="216" t="s">
        <v>87</v>
      </c>
      <c r="AV166" s="215" t="s">
        <v>87</v>
      </c>
      <c r="AW166" s="215" t="s">
        <v>3</v>
      </c>
      <c r="AX166" s="215" t="s">
        <v>85</v>
      </c>
      <c r="AY166" s="216" t="s">
        <v>134</v>
      </c>
    </row>
    <row r="167" spans="2:65" s="118" customFormat="1" ht="16.5" customHeight="1" x14ac:dyDescent="0.2">
      <c r="B167" s="117"/>
      <c r="C167" s="191" t="s">
        <v>7</v>
      </c>
      <c r="D167" s="191" t="s">
        <v>137</v>
      </c>
      <c r="E167" s="192" t="s">
        <v>271</v>
      </c>
      <c r="F167" s="193" t="s">
        <v>272</v>
      </c>
      <c r="G167" s="194" t="s">
        <v>180</v>
      </c>
      <c r="H167" s="195">
        <v>8.85</v>
      </c>
      <c r="I167" s="211"/>
      <c r="J167" s="196">
        <f t="shared" ref="J167:J172" si="0">ROUND(I167*H167,2)</f>
        <v>0</v>
      </c>
      <c r="K167" s="193" t="s">
        <v>181</v>
      </c>
      <c r="L167" s="117"/>
      <c r="M167" s="197" t="s">
        <v>1</v>
      </c>
      <c r="N167" s="198" t="s">
        <v>42</v>
      </c>
      <c r="O167" s="199">
        <v>0.629</v>
      </c>
      <c r="P167" s="199">
        <f t="shared" ref="P167:P172" si="1">O167*H167</f>
        <v>5.5666500000000001</v>
      </c>
      <c r="Q167" s="199">
        <v>2.5018699999999998</v>
      </c>
      <c r="R167" s="199">
        <f t="shared" ref="R167:R172" si="2">Q167*H167</f>
        <v>22.141549499999996</v>
      </c>
      <c r="S167" s="199">
        <v>0</v>
      </c>
      <c r="T167" s="200">
        <f t="shared" ref="T167:T172" si="3">S167*H167</f>
        <v>0</v>
      </c>
      <c r="AR167" s="201" t="s">
        <v>154</v>
      </c>
      <c r="AT167" s="201" t="s">
        <v>137</v>
      </c>
      <c r="AU167" s="201" t="s">
        <v>87</v>
      </c>
      <c r="AY167" s="108" t="s">
        <v>134</v>
      </c>
      <c r="BE167" s="202">
        <f t="shared" ref="BE167:BE172" si="4">IF(N167="základní",J167,0)</f>
        <v>0</v>
      </c>
      <c r="BF167" s="202">
        <f t="shared" ref="BF167:BF172" si="5">IF(N167="snížená",J167,0)</f>
        <v>0</v>
      </c>
      <c r="BG167" s="202">
        <f t="shared" ref="BG167:BG172" si="6">IF(N167="zákl. přenesená",J167,0)</f>
        <v>0</v>
      </c>
      <c r="BH167" s="202">
        <f t="shared" ref="BH167:BH172" si="7">IF(N167="sníž. přenesená",J167,0)</f>
        <v>0</v>
      </c>
      <c r="BI167" s="202">
        <f t="shared" ref="BI167:BI172" si="8">IF(N167="nulová",J167,0)</f>
        <v>0</v>
      </c>
      <c r="BJ167" s="108" t="s">
        <v>85</v>
      </c>
      <c r="BK167" s="202">
        <f t="shared" ref="BK167:BK172" si="9">ROUND(I167*H167,2)</f>
        <v>0</v>
      </c>
      <c r="BL167" s="108" t="s">
        <v>154</v>
      </c>
      <c r="BM167" s="201" t="s">
        <v>445</v>
      </c>
    </row>
    <row r="168" spans="2:65" s="118" customFormat="1" ht="16.5" customHeight="1" x14ac:dyDescent="0.2">
      <c r="B168" s="117"/>
      <c r="C168" s="191" t="s">
        <v>288</v>
      </c>
      <c r="D168" s="191" t="s">
        <v>137</v>
      </c>
      <c r="E168" s="192" t="s">
        <v>446</v>
      </c>
      <c r="F168" s="193" t="s">
        <v>447</v>
      </c>
      <c r="G168" s="194" t="s">
        <v>220</v>
      </c>
      <c r="H168" s="195">
        <v>8.8999999999999996E-2</v>
      </c>
      <c r="I168" s="211"/>
      <c r="J168" s="196">
        <f t="shared" si="0"/>
        <v>0</v>
      </c>
      <c r="K168" s="193" t="s">
        <v>181</v>
      </c>
      <c r="L168" s="117"/>
      <c r="M168" s="197" t="s">
        <v>1</v>
      </c>
      <c r="N168" s="198" t="s">
        <v>42</v>
      </c>
      <c r="O168" s="199">
        <v>23.968</v>
      </c>
      <c r="P168" s="199">
        <f t="shared" si="1"/>
        <v>2.1331519999999999</v>
      </c>
      <c r="Q168" s="199">
        <v>1.0606199999999999</v>
      </c>
      <c r="R168" s="199">
        <f t="shared" si="2"/>
        <v>9.4395179999999981E-2</v>
      </c>
      <c r="S168" s="199">
        <v>0</v>
      </c>
      <c r="T168" s="200">
        <f t="shared" si="3"/>
        <v>0</v>
      </c>
      <c r="AR168" s="201" t="s">
        <v>154</v>
      </c>
      <c r="AT168" s="201" t="s">
        <v>137</v>
      </c>
      <c r="AU168" s="201" t="s">
        <v>87</v>
      </c>
      <c r="AY168" s="108" t="s">
        <v>134</v>
      </c>
      <c r="BE168" s="202">
        <f t="shared" si="4"/>
        <v>0</v>
      </c>
      <c r="BF168" s="202">
        <f t="shared" si="5"/>
        <v>0</v>
      </c>
      <c r="BG168" s="202">
        <f t="shared" si="6"/>
        <v>0</v>
      </c>
      <c r="BH168" s="202">
        <f t="shared" si="7"/>
        <v>0</v>
      </c>
      <c r="BI168" s="202">
        <f t="shared" si="8"/>
        <v>0</v>
      </c>
      <c r="BJ168" s="108" t="s">
        <v>85</v>
      </c>
      <c r="BK168" s="202">
        <f t="shared" si="9"/>
        <v>0</v>
      </c>
      <c r="BL168" s="108" t="s">
        <v>154</v>
      </c>
      <c r="BM168" s="201" t="s">
        <v>448</v>
      </c>
    </row>
    <row r="169" spans="2:65" s="118" customFormat="1" ht="24.2" customHeight="1" x14ac:dyDescent="0.2">
      <c r="B169" s="117"/>
      <c r="C169" s="191" t="s">
        <v>292</v>
      </c>
      <c r="D169" s="191" t="s">
        <v>137</v>
      </c>
      <c r="E169" s="192" t="s">
        <v>449</v>
      </c>
      <c r="F169" s="193" t="s">
        <v>450</v>
      </c>
      <c r="G169" s="194" t="s">
        <v>174</v>
      </c>
      <c r="H169" s="195">
        <v>58.5</v>
      </c>
      <c r="I169" s="211"/>
      <c r="J169" s="196">
        <f t="shared" si="0"/>
        <v>0</v>
      </c>
      <c r="K169" s="193" t="s">
        <v>1</v>
      </c>
      <c r="L169" s="117"/>
      <c r="M169" s="197" t="s">
        <v>1</v>
      </c>
      <c r="N169" s="198" t="s">
        <v>42</v>
      </c>
      <c r="O169" s="199">
        <v>0.94</v>
      </c>
      <c r="P169" s="199">
        <f t="shared" si="1"/>
        <v>54.989999999999995</v>
      </c>
      <c r="Q169" s="199">
        <v>0.373</v>
      </c>
      <c r="R169" s="199">
        <f t="shared" si="2"/>
        <v>21.820499999999999</v>
      </c>
      <c r="S169" s="199">
        <v>0</v>
      </c>
      <c r="T169" s="200">
        <f t="shared" si="3"/>
        <v>0</v>
      </c>
      <c r="AR169" s="201" t="s">
        <v>154</v>
      </c>
      <c r="AT169" s="201" t="s">
        <v>137</v>
      </c>
      <c r="AU169" s="201" t="s">
        <v>87</v>
      </c>
      <c r="AY169" s="108" t="s">
        <v>134</v>
      </c>
      <c r="BE169" s="202">
        <f t="shared" si="4"/>
        <v>0</v>
      </c>
      <c r="BF169" s="202">
        <f t="shared" si="5"/>
        <v>0</v>
      </c>
      <c r="BG169" s="202">
        <f t="shared" si="6"/>
        <v>0</v>
      </c>
      <c r="BH169" s="202">
        <f t="shared" si="7"/>
        <v>0</v>
      </c>
      <c r="BI169" s="202">
        <f t="shared" si="8"/>
        <v>0</v>
      </c>
      <c r="BJ169" s="108" t="s">
        <v>85</v>
      </c>
      <c r="BK169" s="202">
        <f t="shared" si="9"/>
        <v>0</v>
      </c>
      <c r="BL169" s="108" t="s">
        <v>154</v>
      </c>
      <c r="BM169" s="201" t="s">
        <v>451</v>
      </c>
    </row>
    <row r="170" spans="2:65" s="118" customFormat="1" ht="16.5" customHeight="1" x14ac:dyDescent="0.2">
      <c r="B170" s="117"/>
      <c r="C170" s="191" t="s">
        <v>295</v>
      </c>
      <c r="D170" s="191" t="s">
        <v>137</v>
      </c>
      <c r="E170" s="192" t="s">
        <v>452</v>
      </c>
      <c r="F170" s="193" t="s">
        <v>453</v>
      </c>
      <c r="G170" s="194" t="s">
        <v>180</v>
      </c>
      <c r="H170" s="195">
        <v>3.2</v>
      </c>
      <c r="I170" s="211"/>
      <c r="J170" s="196">
        <f t="shared" si="0"/>
        <v>0</v>
      </c>
      <c r="K170" s="193" t="s">
        <v>1</v>
      </c>
      <c r="L170" s="117"/>
      <c r="M170" s="197" t="s">
        <v>1</v>
      </c>
      <c r="N170" s="198" t="s">
        <v>42</v>
      </c>
      <c r="O170" s="199">
        <v>0.73499999999999999</v>
      </c>
      <c r="P170" s="199">
        <f t="shared" si="1"/>
        <v>2.3519999999999999</v>
      </c>
      <c r="Q170" s="199">
        <v>2.5</v>
      </c>
      <c r="R170" s="199">
        <f t="shared" si="2"/>
        <v>8</v>
      </c>
      <c r="S170" s="199">
        <v>0</v>
      </c>
      <c r="T170" s="200">
        <f t="shared" si="3"/>
        <v>0</v>
      </c>
      <c r="AR170" s="201" t="s">
        <v>154</v>
      </c>
      <c r="AT170" s="201" t="s">
        <v>137</v>
      </c>
      <c r="AU170" s="201" t="s">
        <v>87</v>
      </c>
      <c r="AY170" s="108" t="s">
        <v>134</v>
      </c>
      <c r="BE170" s="202">
        <f t="shared" si="4"/>
        <v>0</v>
      </c>
      <c r="BF170" s="202">
        <f t="shared" si="5"/>
        <v>0</v>
      </c>
      <c r="BG170" s="202">
        <f t="shared" si="6"/>
        <v>0</v>
      </c>
      <c r="BH170" s="202">
        <f t="shared" si="7"/>
        <v>0</v>
      </c>
      <c r="BI170" s="202">
        <f t="shared" si="8"/>
        <v>0</v>
      </c>
      <c r="BJ170" s="108" t="s">
        <v>85</v>
      </c>
      <c r="BK170" s="202">
        <f t="shared" si="9"/>
        <v>0</v>
      </c>
      <c r="BL170" s="108" t="s">
        <v>154</v>
      </c>
      <c r="BM170" s="201" t="s">
        <v>454</v>
      </c>
    </row>
    <row r="171" spans="2:65" s="118" customFormat="1" ht="16.5" customHeight="1" x14ac:dyDescent="0.2">
      <c r="B171" s="117"/>
      <c r="C171" s="191" t="s">
        <v>299</v>
      </c>
      <c r="D171" s="191" t="s">
        <v>137</v>
      </c>
      <c r="E171" s="192" t="s">
        <v>455</v>
      </c>
      <c r="F171" s="193" t="s">
        <v>456</v>
      </c>
      <c r="G171" s="194" t="s">
        <v>180</v>
      </c>
      <c r="H171" s="195">
        <v>3</v>
      </c>
      <c r="I171" s="211"/>
      <c r="J171" s="196">
        <f t="shared" si="0"/>
        <v>0</v>
      </c>
      <c r="K171" s="193" t="s">
        <v>1</v>
      </c>
      <c r="L171" s="117"/>
      <c r="M171" s="197" t="s">
        <v>1</v>
      </c>
      <c r="N171" s="198" t="s">
        <v>42</v>
      </c>
      <c r="O171" s="199">
        <v>0.73499999999999999</v>
      </c>
      <c r="P171" s="199">
        <f t="shared" si="1"/>
        <v>2.2050000000000001</v>
      </c>
      <c r="Q171" s="199">
        <v>2.2000000000000002</v>
      </c>
      <c r="R171" s="199">
        <f t="shared" si="2"/>
        <v>6.6000000000000005</v>
      </c>
      <c r="S171" s="199">
        <v>0</v>
      </c>
      <c r="T171" s="200">
        <f t="shared" si="3"/>
        <v>0</v>
      </c>
      <c r="AR171" s="201" t="s">
        <v>154</v>
      </c>
      <c r="AT171" s="201" t="s">
        <v>137</v>
      </c>
      <c r="AU171" s="201" t="s">
        <v>87</v>
      </c>
      <c r="AY171" s="108" t="s">
        <v>134</v>
      </c>
      <c r="BE171" s="202">
        <f t="shared" si="4"/>
        <v>0</v>
      </c>
      <c r="BF171" s="202">
        <f t="shared" si="5"/>
        <v>0</v>
      </c>
      <c r="BG171" s="202">
        <f t="shared" si="6"/>
        <v>0</v>
      </c>
      <c r="BH171" s="202">
        <f t="shared" si="7"/>
        <v>0</v>
      </c>
      <c r="BI171" s="202">
        <f t="shared" si="8"/>
        <v>0</v>
      </c>
      <c r="BJ171" s="108" t="s">
        <v>85</v>
      </c>
      <c r="BK171" s="202">
        <f t="shared" si="9"/>
        <v>0</v>
      </c>
      <c r="BL171" s="108" t="s">
        <v>154</v>
      </c>
      <c r="BM171" s="201" t="s">
        <v>457</v>
      </c>
    </row>
    <row r="172" spans="2:65" s="118" customFormat="1" ht="16.5" customHeight="1" x14ac:dyDescent="0.2">
      <c r="B172" s="117"/>
      <c r="C172" s="191" t="s">
        <v>305</v>
      </c>
      <c r="D172" s="191" t="s">
        <v>137</v>
      </c>
      <c r="E172" s="192" t="s">
        <v>458</v>
      </c>
      <c r="F172" s="193" t="s">
        <v>459</v>
      </c>
      <c r="G172" s="194" t="s">
        <v>174</v>
      </c>
      <c r="H172" s="195">
        <v>47</v>
      </c>
      <c r="I172" s="211"/>
      <c r="J172" s="196">
        <f t="shared" si="0"/>
        <v>0</v>
      </c>
      <c r="K172" s="193" t="s">
        <v>181</v>
      </c>
      <c r="L172" s="117"/>
      <c r="M172" s="197" t="s">
        <v>1</v>
      </c>
      <c r="N172" s="198" t="s">
        <v>42</v>
      </c>
      <c r="O172" s="199">
        <v>0.59699999999999998</v>
      </c>
      <c r="P172" s="199">
        <f t="shared" si="1"/>
        <v>28.058999999999997</v>
      </c>
      <c r="Q172" s="199">
        <v>3.46E-3</v>
      </c>
      <c r="R172" s="199">
        <f t="shared" si="2"/>
        <v>0.16261999999999999</v>
      </c>
      <c r="S172" s="199">
        <v>0</v>
      </c>
      <c r="T172" s="200">
        <f t="shared" si="3"/>
        <v>0</v>
      </c>
      <c r="AR172" s="201" t="s">
        <v>154</v>
      </c>
      <c r="AT172" s="201" t="s">
        <v>137</v>
      </c>
      <c r="AU172" s="201" t="s">
        <v>87</v>
      </c>
      <c r="AY172" s="108" t="s">
        <v>134</v>
      </c>
      <c r="BE172" s="202">
        <f t="shared" si="4"/>
        <v>0</v>
      </c>
      <c r="BF172" s="202">
        <f t="shared" si="5"/>
        <v>0</v>
      </c>
      <c r="BG172" s="202">
        <f t="shared" si="6"/>
        <v>0</v>
      </c>
      <c r="BH172" s="202">
        <f t="shared" si="7"/>
        <v>0</v>
      </c>
      <c r="BI172" s="202">
        <f t="shared" si="8"/>
        <v>0</v>
      </c>
      <c r="BJ172" s="108" t="s">
        <v>85</v>
      </c>
      <c r="BK172" s="202">
        <f t="shared" si="9"/>
        <v>0</v>
      </c>
      <c r="BL172" s="108" t="s">
        <v>154</v>
      </c>
      <c r="BM172" s="201" t="s">
        <v>460</v>
      </c>
    </row>
    <row r="173" spans="2:65" s="215" customFormat="1" x14ac:dyDescent="0.2">
      <c r="B173" s="214"/>
      <c r="D173" s="203" t="s">
        <v>176</v>
      </c>
      <c r="E173" s="216" t="s">
        <v>1</v>
      </c>
      <c r="F173" s="217" t="s">
        <v>461</v>
      </c>
      <c r="H173" s="218">
        <v>10</v>
      </c>
      <c r="L173" s="214"/>
      <c r="M173" s="219"/>
      <c r="T173" s="220"/>
      <c r="AT173" s="216" t="s">
        <v>176</v>
      </c>
      <c r="AU173" s="216" t="s">
        <v>87</v>
      </c>
      <c r="AV173" s="215" t="s">
        <v>87</v>
      </c>
      <c r="AW173" s="215" t="s">
        <v>32</v>
      </c>
      <c r="AX173" s="215" t="s">
        <v>77</v>
      </c>
      <c r="AY173" s="216" t="s">
        <v>134</v>
      </c>
    </row>
    <row r="174" spans="2:65" s="215" customFormat="1" x14ac:dyDescent="0.2">
      <c r="B174" s="214"/>
      <c r="D174" s="203" t="s">
        <v>176</v>
      </c>
      <c r="E174" s="216" t="s">
        <v>1</v>
      </c>
      <c r="F174" s="217" t="s">
        <v>462</v>
      </c>
      <c r="H174" s="218">
        <v>37</v>
      </c>
      <c r="L174" s="214"/>
      <c r="M174" s="219"/>
      <c r="T174" s="220"/>
      <c r="AT174" s="216" t="s">
        <v>176</v>
      </c>
      <c r="AU174" s="216" t="s">
        <v>87</v>
      </c>
      <c r="AV174" s="215" t="s">
        <v>87</v>
      </c>
      <c r="AW174" s="215" t="s">
        <v>32</v>
      </c>
      <c r="AX174" s="215" t="s">
        <v>77</v>
      </c>
      <c r="AY174" s="216" t="s">
        <v>134</v>
      </c>
    </row>
    <row r="175" spans="2:65" s="222" customFormat="1" x14ac:dyDescent="0.2">
      <c r="B175" s="221"/>
      <c r="D175" s="203" t="s">
        <v>176</v>
      </c>
      <c r="E175" s="223" t="s">
        <v>1</v>
      </c>
      <c r="F175" s="224" t="s">
        <v>203</v>
      </c>
      <c r="H175" s="225">
        <v>47</v>
      </c>
      <c r="L175" s="221"/>
      <c r="M175" s="226"/>
      <c r="T175" s="227"/>
      <c r="AT175" s="223" t="s">
        <v>176</v>
      </c>
      <c r="AU175" s="223" t="s">
        <v>87</v>
      </c>
      <c r="AV175" s="222" t="s">
        <v>154</v>
      </c>
      <c r="AW175" s="222" t="s">
        <v>32</v>
      </c>
      <c r="AX175" s="222" t="s">
        <v>85</v>
      </c>
      <c r="AY175" s="223" t="s">
        <v>134</v>
      </c>
    </row>
    <row r="176" spans="2:65" s="118" customFormat="1" ht="16.5" customHeight="1" x14ac:dyDescent="0.2">
      <c r="B176" s="117"/>
      <c r="C176" s="191" t="s">
        <v>311</v>
      </c>
      <c r="D176" s="191" t="s">
        <v>137</v>
      </c>
      <c r="E176" s="192" t="s">
        <v>463</v>
      </c>
      <c r="F176" s="193" t="s">
        <v>464</v>
      </c>
      <c r="G176" s="194" t="s">
        <v>174</v>
      </c>
      <c r="H176" s="195">
        <v>47</v>
      </c>
      <c r="I176" s="211"/>
      <c r="J176" s="196">
        <f>ROUND(I176*H176,2)</f>
        <v>0</v>
      </c>
      <c r="K176" s="193" t="s">
        <v>181</v>
      </c>
      <c r="L176" s="117"/>
      <c r="M176" s="197" t="s">
        <v>1</v>
      </c>
      <c r="N176" s="198" t="s">
        <v>42</v>
      </c>
      <c r="O176" s="199">
        <v>0.23200000000000001</v>
      </c>
      <c r="P176" s="199">
        <f>O176*H176</f>
        <v>10.904</v>
      </c>
      <c r="Q176" s="199">
        <v>0</v>
      </c>
      <c r="R176" s="199">
        <f>Q176*H176</f>
        <v>0</v>
      </c>
      <c r="S176" s="199">
        <v>0</v>
      </c>
      <c r="T176" s="200">
        <f>S176*H176</f>
        <v>0</v>
      </c>
      <c r="AR176" s="201" t="s">
        <v>154</v>
      </c>
      <c r="AT176" s="201" t="s">
        <v>137</v>
      </c>
      <c r="AU176" s="201" t="s">
        <v>87</v>
      </c>
      <c r="AY176" s="108" t="s">
        <v>134</v>
      </c>
      <c r="BE176" s="202">
        <f>IF(N176="základní",J176,0)</f>
        <v>0</v>
      </c>
      <c r="BF176" s="202">
        <f>IF(N176="snížená",J176,0)</f>
        <v>0</v>
      </c>
      <c r="BG176" s="202">
        <f>IF(N176="zákl. přenesená",J176,0)</f>
        <v>0</v>
      </c>
      <c r="BH176" s="202">
        <f>IF(N176="sníž. přenesená",J176,0)</f>
        <v>0</v>
      </c>
      <c r="BI176" s="202">
        <f>IF(N176="nulová",J176,0)</f>
        <v>0</v>
      </c>
      <c r="BJ176" s="108" t="s">
        <v>85</v>
      </c>
      <c r="BK176" s="202">
        <f>ROUND(I176*H176,2)</f>
        <v>0</v>
      </c>
      <c r="BL176" s="108" t="s">
        <v>154</v>
      </c>
      <c r="BM176" s="201" t="s">
        <v>465</v>
      </c>
    </row>
    <row r="177" spans="2:65" s="118" customFormat="1" ht="16.5" customHeight="1" x14ac:dyDescent="0.2">
      <c r="B177" s="117"/>
      <c r="C177" s="191" t="s">
        <v>317</v>
      </c>
      <c r="D177" s="191" t="s">
        <v>137</v>
      </c>
      <c r="E177" s="192" t="s">
        <v>466</v>
      </c>
      <c r="F177" s="193" t="s">
        <v>467</v>
      </c>
      <c r="G177" s="194" t="s">
        <v>220</v>
      </c>
      <c r="H177" s="195">
        <v>0.22500000000000001</v>
      </c>
      <c r="I177" s="211"/>
      <c r="J177" s="196">
        <f>ROUND(I177*H177,2)</f>
        <v>0</v>
      </c>
      <c r="K177" s="193" t="s">
        <v>181</v>
      </c>
      <c r="L177" s="117"/>
      <c r="M177" s="197" t="s">
        <v>1</v>
      </c>
      <c r="N177" s="198" t="s">
        <v>42</v>
      </c>
      <c r="O177" s="199">
        <v>22.491</v>
      </c>
      <c r="P177" s="199">
        <f>O177*H177</f>
        <v>5.0604750000000003</v>
      </c>
      <c r="Q177" s="199">
        <v>1.0593999999999999</v>
      </c>
      <c r="R177" s="199">
        <f>Q177*H177</f>
        <v>0.23836499999999999</v>
      </c>
      <c r="S177" s="199">
        <v>0</v>
      </c>
      <c r="T177" s="200">
        <f>S177*H177</f>
        <v>0</v>
      </c>
      <c r="AR177" s="201" t="s">
        <v>154</v>
      </c>
      <c r="AT177" s="201" t="s">
        <v>137</v>
      </c>
      <c r="AU177" s="201" t="s">
        <v>87</v>
      </c>
      <c r="AY177" s="108" t="s">
        <v>134</v>
      </c>
      <c r="BE177" s="202">
        <f>IF(N177="základní",J177,0)</f>
        <v>0</v>
      </c>
      <c r="BF177" s="202">
        <f>IF(N177="snížená",J177,0)</f>
        <v>0</v>
      </c>
      <c r="BG177" s="202">
        <f>IF(N177="zákl. přenesená",J177,0)</f>
        <v>0</v>
      </c>
      <c r="BH177" s="202">
        <f>IF(N177="sníž. přenesená",J177,0)</f>
        <v>0</v>
      </c>
      <c r="BI177" s="202">
        <f>IF(N177="nulová",J177,0)</f>
        <v>0</v>
      </c>
      <c r="BJ177" s="108" t="s">
        <v>85</v>
      </c>
      <c r="BK177" s="202">
        <f>ROUND(I177*H177,2)</f>
        <v>0</v>
      </c>
      <c r="BL177" s="108" t="s">
        <v>154</v>
      </c>
      <c r="BM177" s="201" t="s">
        <v>468</v>
      </c>
    </row>
    <row r="178" spans="2:65" s="180" customFormat="1" ht="22.9" customHeight="1" x14ac:dyDescent="0.2">
      <c r="B178" s="179"/>
      <c r="D178" s="181" t="s">
        <v>76</v>
      </c>
      <c r="E178" s="189" t="s">
        <v>133</v>
      </c>
      <c r="F178" s="189" t="s">
        <v>316</v>
      </c>
      <c r="J178" s="190">
        <f>BK178</f>
        <v>0</v>
      </c>
      <c r="L178" s="179"/>
      <c r="M178" s="184"/>
      <c r="P178" s="185">
        <f>SUM(P179:P188)</f>
        <v>228.14499999999998</v>
      </c>
      <c r="R178" s="185">
        <f>SUM(R179:R188)</f>
        <v>81.046850000000006</v>
      </c>
      <c r="T178" s="186">
        <f>SUM(T179:T188)</f>
        <v>0</v>
      </c>
      <c r="AR178" s="181" t="s">
        <v>85</v>
      </c>
      <c r="AT178" s="187" t="s">
        <v>76</v>
      </c>
      <c r="AU178" s="187" t="s">
        <v>85</v>
      </c>
      <c r="AY178" s="181" t="s">
        <v>134</v>
      </c>
      <c r="BK178" s="188">
        <f>SUM(BK179:BK188)</f>
        <v>0</v>
      </c>
    </row>
    <row r="179" spans="2:65" s="118" customFormat="1" ht="16.5" customHeight="1" x14ac:dyDescent="0.2">
      <c r="B179" s="117"/>
      <c r="C179" s="191" t="s">
        <v>321</v>
      </c>
      <c r="D179" s="191" t="s">
        <v>137</v>
      </c>
      <c r="E179" s="192" t="s">
        <v>469</v>
      </c>
      <c r="F179" s="193" t="s">
        <v>470</v>
      </c>
      <c r="G179" s="194" t="s">
        <v>174</v>
      </c>
      <c r="H179" s="195">
        <v>221.5</v>
      </c>
      <c r="I179" s="211"/>
      <c r="J179" s="196">
        <f t="shared" ref="J179:J184" si="10">ROUND(I179*H179,2)</f>
        <v>0</v>
      </c>
      <c r="K179" s="193" t="s">
        <v>1</v>
      </c>
      <c r="L179" s="117"/>
      <c r="M179" s="197" t="s">
        <v>1</v>
      </c>
      <c r="N179" s="198" t="s">
        <v>42</v>
      </c>
      <c r="O179" s="199">
        <v>5.7000000000000002E-2</v>
      </c>
      <c r="P179" s="199">
        <f t="shared" ref="P179:P184" si="11">O179*H179</f>
        <v>12.625500000000001</v>
      </c>
      <c r="Q179" s="199">
        <v>0</v>
      </c>
      <c r="R179" s="199">
        <f t="shared" ref="R179:R184" si="12">Q179*H179</f>
        <v>0</v>
      </c>
      <c r="S179" s="199">
        <v>0</v>
      </c>
      <c r="T179" s="200">
        <f t="shared" ref="T179:T184" si="13">S179*H179</f>
        <v>0</v>
      </c>
      <c r="AR179" s="201" t="s">
        <v>154</v>
      </c>
      <c r="AT179" s="201" t="s">
        <v>137</v>
      </c>
      <c r="AU179" s="201" t="s">
        <v>87</v>
      </c>
      <c r="AY179" s="108" t="s">
        <v>134</v>
      </c>
      <c r="BE179" s="202">
        <f t="shared" ref="BE179:BE184" si="14">IF(N179="základní",J179,0)</f>
        <v>0</v>
      </c>
      <c r="BF179" s="202">
        <f t="shared" ref="BF179:BF184" si="15">IF(N179="snížená",J179,0)</f>
        <v>0</v>
      </c>
      <c r="BG179" s="202">
        <f t="shared" ref="BG179:BG184" si="16">IF(N179="zákl. přenesená",J179,0)</f>
        <v>0</v>
      </c>
      <c r="BH179" s="202">
        <f t="shared" ref="BH179:BH184" si="17">IF(N179="sníž. přenesená",J179,0)</f>
        <v>0</v>
      </c>
      <c r="BI179" s="202">
        <f t="shared" ref="BI179:BI184" si="18">IF(N179="nulová",J179,0)</f>
        <v>0</v>
      </c>
      <c r="BJ179" s="108" t="s">
        <v>85</v>
      </c>
      <c r="BK179" s="202">
        <f t="shared" ref="BK179:BK184" si="19">ROUND(I179*H179,2)</f>
        <v>0</v>
      </c>
      <c r="BL179" s="108" t="s">
        <v>154</v>
      </c>
      <c r="BM179" s="201" t="s">
        <v>471</v>
      </c>
    </row>
    <row r="180" spans="2:65" s="118" customFormat="1" ht="16.5" customHeight="1" x14ac:dyDescent="0.2">
      <c r="B180" s="117"/>
      <c r="C180" s="191" t="s">
        <v>327</v>
      </c>
      <c r="D180" s="191" t="s">
        <v>137</v>
      </c>
      <c r="E180" s="192" t="s">
        <v>472</v>
      </c>
      <c r="F180" s="193" t="s">
        <v>473</v>
      </c>
      <c r="G180" s="194" t="s">
        <v>174</v>
      </c>
      <c r="H180" s="195">
        <v>221.5</v>
      </c>
      <c r="I180" s="211"/>
      <c r="J180" s="196">
        <f t="shared" si="10"/>
        <v>0</v>
      </c>
      <c r="K180" s="193" t="s">
        <v>181</v>
      </c>
      <c r="L180" s="117"/>
      <c r="M180" s="197" t="s">
        <v>1</v>
      </c>
      <c r="N180" s="198" t="s">
        <v>42</v>
      </c>
      <c r="O180" s="199">
        <v>3.1E-2</v>
      </c>
      <c r="P180" s="199">
        <f t="shared" si="11"/>
        <v>6.8665000000000003</v>
      </c>
      <c r="Q180" s="199">
        <v>0</v>
      </c>
      <c r="R180" s="199">
        <f t="shared" si="12"/>
        <v>0</v>
      </c>
      <c r="S180" s="199">
        <v>0</v>
      </c>
      <c r="T180" s="200">
        <f t="shared" si="13"/>
        <v>0</v>
      </c>
      <c r="AR180" s="201" t="s">
        <v>154</v>
      </c>
      <c r="AT180" s="201" t="s">
        <v>137</v>
      </c>
      <c r="AU180" s="201" t="s">
        <v>87</v>
      </c>
      <c r="AY180" s="108" t="s">
        <v>134</v>
      </c>
      <c r="BE180" s="202">
        <f t="shared" si="14"/>
        <v>0</v>
      </c>
      <c r="BF180" s="202">
        <f t="shared" si="15"/>
        <v>0</v>
      </c>
      <c r="BG180" s="202">
        <f t="shared" si="16"/>
        <v>0</v>
      </c>
      <c r="BH180" s="202">
        <f t="shared" si="17"/>
        <v>0</v>
      </c>
      <c r="BI180" s="202">
        <f t="shared" si="18"/>
        <v>0</v>
      </c>
      <c r="BJ180" s="108" t="s">
        <v>85</v>
      </c>
      <c r="BK180" s="202">
        <f t="shared" si="19"/>
        <v>0</v>
      </c>
      <c r="BL180" s="108" t="s">
        <v>154</v>
      </c>
      <c r="BM180" s="201" t="s">
        <v>474</v>
      </c>
    </row>
    <row r="181" spans="2:65" s="118" customFormat="1" ht="16.5" customHeight="1" x14ac:dyDescent="0.2">
      <c r="B181" s="117"/>
      <c r="C181" s="191" t="s">
        <v>332</v>
      </c>
      <c r="D181" s="191" t="s">
        <v>137</v>
      </c>
      <c r="E181" s="192" t="s">
        <v>475</v>
      </c>
      <c r="F181" s="193" t="s">
        <v>476</v>
      </c>
      <c r="G181" s="194" t="s">
        <v>174</v>
      </c>
      <c r="H181" s="195">
        <v>221.5</v>
      </c>
      <c r="I181" s="211"/>
      <c r="J181" s="196">
        <f t="shared" si="10"/>
        <v>0</v>
      </c>
      <c r="K181" s="193" t="s">
        <v>181</v>
      </c>
      <c r="L181" s="117"/>
      <c r="M181" s="197" t="s">
        <v>1</v>
      </c>
      <c r="N181" s="198" t="s">
        <v>42</v>
      </c>
      <c r="O181" s="199">
        <v>3.7999999999999999E-2</v>
      </c>
      <c r="P181" s="199">
        <f t="shared" si="11"/>
        <v>8.4169999999999998</v>
      </c>
      <c r="Q181" s="199">
        <v>0</v>
      </c>
      <c r="R181" s="199">
        <f t="shared" si="12"/>
        <v>0</v>
      </c>
      <c r="S181" s="199">
        <v>0</v>
      </c>
      <c r="T181" s="200">
        <f t="shared" si="13"/>
        <v>0</v>
      </c>
      <c r="AR181" s="201" t="s">
        <v>154</v>
      </c>
      <c r="AT181" s="201" t="s">
        <v>137</v>
      </c>
      <c r="AU181" s="201" t="s">
        <v>87</v>
      </c>
      <c r="AY181" s="108" t="s">
        <v>134</v>
      </c>
      <c r="BE181" s="202">
        <f t="shared" si="14"/>
        <v>0</v>
      </c>
      <c r="BF181" s="202">
        <f t="shared" si="15"/>
        <v>0</v>
      </c>
      <c r="BG181" s="202">
        <f t="shared" si="16"/>
        <v>0</v>
      </c>
      <c r="BH181" s="202">
        <f t="shared" si="17"/>
        <v>0</v>
      </c>
      <c r="BI181" s="202">
        <f t="shared" si="18"/>
        <v>0</v>
      </c>
      <c r="BJ181" s="108" t="s">
        <v>85</v>
      </c>
      <c r="BK181" s="202">
        <f t="shared" si="19"/>
        <v>0</v>
      </c>
      <c r="BL181" s="108" t="s">
        <v>154</v>
      </c>
      <c r="BM181" s="201" t="s">
        <v>477</v>
      </c>
    </row>
    <row r="182" spans="2:65" s="118" customFormat="1" ht="16.5" customHeight="1" x14ac:dyDescent="0.2">
      <c r="B182" s="117"/>
      <c r="C182" s="191" t="s">
        <v>337</v>
      </c>
      <c r="D182" s="191" t="s">
        <v>137</v>
      </c>
      <c r="E182" s="192" t="s">
        <v>478</v>
      </c>
      <c r="F182" s="193" t="s">
        <v>479</v>
      </c>
      <c r="G182" s="194" t="s">
        <v>174</v>
      </c>
      <c r="H182" s="195">
        <v>221.5</v>
      </c>
      <c r="I182" s="211"/>
      <c r="J182" s="196">
        <f t="shared" si="10"/>
        <v>0</v>
      </c>
      <c r="K182" s="193" t="s">
        <v>181</v>
      </c>
      <c r="L182" s="117"/>
      <c r="M182" s="197" t="s">
        <v>1</v>
      </c>
      <c r="N182" s="198" t="s">
        <v>42</v>
      </c>
      <c r="O182" s="199">
        <v>2.4E-2</v>
      </c>
      <c r="P182" s="199">
        <f t="shared" si="11"/>
        <v>5.3159999999999998</v>
      </c>
      <c r="Q182" s="199">
        <v>0</v>
      </c>
      <c r="R182" s="199">
        <f t="shared" si="12"/>
        <v>0</v>
      </c>
      <c r="S182" s="199">
        <v>0</v>
      </c>
      <c r="T182" s="200">
        <f t="shared" si="13"/>
        <v>0</v>
      </c>
      <c r="AR182" s="201" t="s">
        <v>154</v>
      </c>
      <c r="AT182" s="201" t="s">
        <v>137</v>
      </c>
      <c r="AU182" s="201" t="s">
        <v>87</v>
      </c>
      <c r="AY182" s="108" t="s">
        <v>134</v>
      </c>
      <c r="BE182" s="202">
        <f t="shared" si="14"/>
        <v>0</v>
      </c>
      <c r="BF182" s="202">
        <f t="shared" si="15"/>
        <v>0</v>
      </c>
      <c r="BG182" s="202">
        <f t="shared" si="16"/>
        <v>0</v>
      </c>
      <c r="BH182" s="202">
        <f t="shared" si="17"/>
        <v>0</v>
      </c>
      <c r="BI182" s="202">
        <f t="shared" si="18"/>
        <v>0</v>
      </c>
      <c r="BJ182" s="108" t="s">
        <v>85</v>
      </c>
      <c r="BK182" s="202">
        <f t="shared" si="19"/>
        <v>0</v>
      </c>
      <c r="BL182" s="108" t="s">
        <v>154</v>
      </c>
      <c r="BM182" s="201" t="s">
        <v>480</v>
      </c>
    </row>
    <row r="183" spans="2:65" s="118" customFormat="1" ht="16.5" customHeight="1" x14ac:dyDescent="0.2">
      <c r="B183" s="117"/>
      <c r="C183" s="191" t="s">
        <v>341</v>
      </c>
      <c r="D183" s="191" t="s">
        <v>137</v>
      </c>
      <c r="E183" s="192" t="s">
        <v>481</v>
      </c>
      <c r="F183" s="193" t="s">
        <v>482</v>
      </c>
      <c r="G183" s="194" t="s">
        <v>174</v>
      </c>
      <c r="H183" s="195">
        <v>221.5</v>
      </c>
      <c r="I183" s="211"/>
      <c r="J183" s="196">
        <f t="shared" si="10"/>
        <v>0</v>
      </c>
      <c r="K183" s="193" t="s">
        <v>181</v>
      </c>
      <c r="L183" s="117"/>
      <c r="M183" s="197" t="s">
        <v>1</v>
      </c>
      <c r="N183" s="198" t="s">
        <v>42</v>
      </c>
      <c r="O183" s="199">
        <v>0.44</v>
      </c>
      <c r="P183" s="199">
        <f t="shared" si="11"/>
        <v>97.46</v>
      </c>
      <c r="Q183" s="199">
        <v>9.8000000000000004E-2</v>
      </c>
      <c r="R183" s="199">
        <f t="shared" si="12"/>
        <v>21.707000000000001</v>
      </c>
      <c r="S183" s="199">
        <v>0</v>
      </c>
      <c r="T183" s="200">
        <f t="shared" si="13"/>
        <v>0</v>
      </c>
      <c r="AR183" s="201" t="s">
        <v>154</v>
      </c>
      <c r="AT183" s="201" t="s">
        <v>137</v>
      </c>
      <c r="AU183" s="201" t="s">
        <v>87</v>
      </c>
      <c r="AY183" s="108" t="s">
        <v>134</v>
      </c>
      <c r="BE183" s="202">
        <f t="shared" si="14"/>
        <v>0</v>
      </c>
      <c r="BF183" s="202">
        <f t="shared" si="15"/>
        <v>0</v>
      </c>
      <c r="BG183" s="202">
        <f t="shared" si="16"/>
        <v>0</v>
      </c>
      <c r="BH183" s="202">
        <f t="shared" si="17"/>
        <v>0</v>
      </c>
      <c r="BI183" s="202">
        <f t="shared" si="18"/>
        <v>0</v>
      </c>
      <c r="BJ183" s="108" t="s">
        <v>85</v>
      </c>
      <c r="BK183" s="202">
        <f t="shared" si="19"/>
        <v>0</v>
      </c>
      <c r="BL183" s="108" t="s">
        <v>154</v>
      </c>
      <c r="BM183" s="201" t="s">
        <v>483</v>
      </c>
    </row>
    <row r="184" spans="2:65" s="118" customFormat="1" ht="16.5" customHeight="1" x14ac:dyDescent="0.2">
      <c r="B184" s="117"/>
      <c r="C184" s="234" t="s">
        <v>347</v>
      </c>
      <c r="D184" s="234" t="s">
        <v>312</v>
      </c>
      <c r="E184" s="235" t="s">
        <v>484</v>
      </c>
      <c r="F184" s="236" t="s">
        <v>485</v>
      </c>
      <c r="G184" s="237" t="s">
        <v>174</v>
      </c>
      <c r="H184" s="238">
        <v>214.2</v>
      </c>
      <c r="I184" s="243"/>
      <c r="J184" s="239">
        <f t="shared" si="10"/>
        <v>0</v>
      </c>
      <c r="K184" s="236" t="s">
        <v>181</v>
      </c>
      <c r="L184" s="240"/>
      <c r="M184" s="241" t="s">
        <v>1</v>
      </c>
      <c r="N184" s="242" t="s">
        <v>42</v>
      </c>
      <c r="O184" s="199">
        <v>0</v>
      </c>
      <c r="P184" s="199">
        <f t="shared" si="11"/>
        <v>0</v>
      </c>
      <c r="Q184" s="199">
        <v>0.14499999999999999</v>
      </c>
      <c r="R184" s="199">
        <f t="shared" si="12"/>
        <v>31.058999999999997</v>
      </c>
      <c r="S184" s="199">
        <v>0</v>
      </c>
      <c r="T184" s="200">
        <f t="shared" si="13"/>
        <v>0</v>
      </c>
      <c r="AR184" s="201" t="s">
        <v>209</v>
      </c>
      <c r="AT184" s="201" t="s">
        <v>312</v>
      </c>
      <c r="AU184" s="201" t="s">
        <v>87</v>
      </c>
      <c r="AY184" s="108" t="s">
        <v>134</v>
      </c>
      <c r="BE184" s="202">
        <f t="shared" si="14"/>
        <v>0</v>
      </c>
      <c r="BF184" s="202">
        <f t="shared" si="15"/>
        <v>0</v>
      </c>
      <c r="BG184" s="202">
        <f t="shared" si="16"/>
        <v>0</v>
      </c>
      <c r="BH184" s="202">
        <f t="shared" si="17"/>
        <v>0</v>
      </c>
      <c r="BI184" s="202">
        <f t="shared" si="18"/>
        <v>0</v>
      </c>
      <c r="BJ184" s="108" t="s">
        <v>85</v>
      </c>
      <c r="BK184" s="202">
        <f t="shared" si="19"/>
        <v>0</v>
      </c>
      <c r="BL184" s="108" t="s">
        <v>154</v>
      </c>
      <c r="BM184" s="201" t="s">
        <v>486</v>
      </c>
    </row>
    <row r="185" spans="2:65" s="215" customFormat="1" x14ac:dyDescent="0.2">
      <c r="B185" s="214"/>
      <c r="D185" s="203" t="s">
        <v>176</v>
      </c>
      <c r="F185" s="217" t="s">
        <v>487</v>
      </c>
      <c r="H185" s="218">
        <v>214.2</v>
      </c>
      <c r="L185" s="214"/>
      <c r="M185" s="219"/>
      <c r="T185" s="220"/>
      <c r="AT185" s="216" t="s">
        <v>176</v>
      </c>
      <c r="AU185" s="216" t="s">
        <v>87</v>
      </c>
      <c r="AV185" s="215" t="s">
        <v>87</v>
      </c>
      <c r="AW185" s="215" t="s">
        <v>3</v>
      </c>
      <c r="AX185" s="215" t="s">
        <v>85</v>
      </c>
      <c r="AY185" s="216" t="s">
        <v>134</v>
      </c>
    </row>
    <row r="186" spans="2:65" s="118" customFormat="1" ht="16.5" customHeight="1" x14ac:dyDescent="0.2">
      <c r="B186" s="117"/>
      <c r="C186" s="234" t="s">
        <v>352</v>
      </c>
      <c r="D186" s="234" t="s">
        <v>312</v>
      </c>
      <c r="E186" s="235" t="s">
        <v>488</v>
      </c>
      <c r="F186" s="236" t="s">
        <v>489</v>
      </c>
      <c r="G186" s="237" t="s">
        <v>174</v>
      </c>
      <c r="H186" s="238">
        <v>11.73</v>
      </c>
      <c r="I186" s="243"/>
      <c r="J186" s="239">
        <f>ROUND(I186*H186,2)</f>
        <v>0</v>
      </c>
      <c r="K186" s="236" t="s">
        <v>181</v>
      </c>
      <c r="L186" s="240"/>
      <c r="M186" s="241" t="s">
        <v>1</v>
      </c>
      <c r="N186" s="242" t="s">
        <v>42</v>
      </c>
      <c r="O186" s="199">
        <v>0</v>
      </c>
      <c r="P186" s="199">
        <f>O186*H186</f>
        <v>0</v>
      </c>
      <c r="Q186" s="199">
        <v>0.14499999999999999</v>
      </c>
      <c r="R186" s="199">
        <f>Q186*H186</f>
        <v>1.70085</v>
      </c>
      <c r="S186" s="199">
        <v>0</v>
      </c>
      <c r="T186" s="200">
        <f>S186*H186</f>
        <v>0</v>
      </c>
      <c r="AR186" s="201" t="s">
        <v>209</v>
      </c>
      <c r="AT186" s="201" t="s">
        <v>312</v>
      </c>
      <c r="AU186" s="201" t="s">
        <v>87</v>
      </c>
      <c r="AY186" s="108" t="s">
        <v>134</v>
      </c>
      <c r="BE186" s="202">
        <f>IF(N186="základní",J186,0)</f>
        <v>0</v>
      </c>
      <c r="BF186" s="202">
        <f>IF(N186="snížená",J186,0)</f>
        <v>0</v>
      </c>
      <c r="BG186" s="202">
        <f>IF(N186="zákl. přenesená",J186,0)</f>
        <v>0</v>
      </c>
      <c r="BH186" s="202">
        <f>IF(N186="sníž. přenesená",J186,0)</f>
        <v>0</v>
      </c>
      <c r="BI186" s="202">
        <f>IF(N186="nulová",J186,0)</f>
        <v>0</v>
      </c>
      <c r="BJ186" s="108" t="s">
        <v>85</v>
      </c>
      <c r="BK186" s="202">
        <f>ROUND(I186*H186,2)</f>
        <v>0</v>
      </c>
      <c r="BL186" s="108" t="s">
        <v>154</v>
      </c>
      <c r="BM186" s="201" t="s">
        <v>490</v>
      </c>
    </row>
    <row r="187" spans="2:65" s="215" customFormat="1" x14ac:dyDescent="0.2">
      <c r="B187" s="214"/>
      <c r="D187" s="203" t="s">
        <v>176</v>
      </c>
      <c r="F187" s="217" t="s">
        <v>491</v>
      </c>
      <c r="H187" s="218">
        <v>11.73</v>
      </c>
      <c r="L187" s="214"/>
      <c r="M187" s="219"/>
      <c r="T187" s="220"/>
      <c r="AT187" s="216" t="s">
        <v>176</v>
      </c>
      <c r="AU187" s="216" t="s">
        <v>87</v>
      </c>
      <c r="AV187" s="215" t="s">
        <v>87</v>
      </c>
      <c r="AW187" s="215" t="s">
        <v>3</v>
      </c>
      <c r="AX187" s="215" t="s">
        <v>85</v>
      </c>
      <c r="AY187" s="216" t="s">
        <v>134</v>
      </c>
    </row>
    <row r="188" spans="2:65" s="118" customFormat="1" ht="16.5" customHeight="1" x14ac:dyDescent="0.2">
      <c r="B188" s="117"/>
      <c r="C188" s="191" t="s">
        <v>357</v>
      </c>
      <c r="D188" s="191" t="s">
        <v>137</v>
      </c>
      <c r="E188" s="192" t="s">
        <v>492</v>
      </c>
      <c r="F188" s="193" t="s">
        <v>493</v>
      </c>
      <c r="G188" s="194" t="s">
        <v>174</v>
      </c>
      <c r="H188" s="195">
        <v>221.5</v>
      </c>
      <c r="I188" s="211"/>
      <c r="J188" s="196">
        <f>ROUND(I188*H188,2)</f>
        <v>0</v>
      </c>
      <c r="K188" s="193" t="s">
        <v>1</v>
      </c>
      <c r="L188" s="117"/>
      <c r="M188" s="197" t="s">
        <v>1</v>
      </c>
      <c r="N188" s="198" t="s">
        <v>42</v>
      </c>
      <c r="O188" s="199">
        <v>0.44</v>
      </c>
      <c r="P188" s="199">
        <f>O188*H188</f>
        <v>97.46</v>
      </c>
      <c r="Q188" s="199">
        <v>0.12</v>
      </c>
      <c r="R188" s="199">
        <f>Q188*H188</f>
        <v>26.58</v>
      </c>
      <c r="S188" s="199">
        <v>0</v>
      </c>
      <c r="T188" s="200">
        <f>S188*H188</f>
        <v>0</v>
      </c>
      <c r="AR188" s="201" t="s">
        <v>154</v>
      </c>
      <c r="AT188" s="201" t="s">
        <v>137</v>
      </c>
      <c r="AU188" s="201" t="s">
        <v>87</v>
      </c>
      <c r="AY188" s="108" t="s">
        <v>134</v>
      </c>
      <c r="BE188" s="202">
        <f>IF(N188="základní",J188,0)</f>
        <v>0</v>
      </c>
      <c r="BF188" s="202">
        <f>IF(N188="snížená",J188,0)</f>
        <v>0</v>
      </c>
      <c r="BG188" s="202">
        <f>IF(N188="zákl. přenesená",J188,0)</f>
        <v>0</v>
      </c>
      <c r="BH188" s="202">
        <f>IF(N188="sníž. přenesená",J188,0)</f>
        <v>0</v>
      </c>
      <c r="BI188" s="202">
        <f>IF(N188="nulová",J188,0)</f>
        <v>0</v>
      </c>
      <c r="BJ188" s="108" t="s">
        <v>85</v>
      </c>
      <c r="BK188" s="202">
        <f>ROUND(I188*H188,2)</f>
        <v>0</v>
      </c>
      <c r="BL188" s="108" t="s">
        <v>154</v>
      </c>
      <c r="BM188" s="201" t="s">
        <v>494</v>
      </c>
    </row>
    <row r="189" spans="2:65" s="180" customFormat="1" ht="22.9" customHeight="1" x14ac:dyDescent="0.2">
      <c r="B189" s="179"/>
      <c r="D189" s="181" t="s">
        <v>76</v>
      </c>
      <c r="E189" s="189" t="s">
        <v>213</v>
      </c>
      <c r="F189" s="189" t="s">
        <v>346</v>
      </c>
      <c r="J189" s="190">
        <f>BK189</f>
        <v>0</v>
      </c>
      <c r="L189" s="179"/>
      <c r="M189" s="184"/>
      <c r="P189" s="185">
        <f>SUM(P190:P197)</f>
        <v>17.277799999999999</v>
      </c>
      <c r="R189" s="185">
        <f>SUM(R190:R197)</f>
        <v>11.8252614</v>
      </c>
      <c r="T189" s="186">
        <f>SUM(T190:T197)</f>
        <v>0</v>
      </c>
      <c r="AR189" s="181" t="s">
        <v>85</v>
      </c>
      <c r="AT189" s="187" t="s">
        <v>76</v>
      </c>
      <c r="AU189" s="187" t="s">
        <v>85</v>
      </c>
      <c r="AY189" s="181" t="s">
        <v>134</v>
      </c>
      <c r="BK189" s="188">
        <f>SUM(BK190:BK197)</f>
        <v>0</v>
      </c>
    </row>
    <row r="190" spans="2:65" s="118" customFormat="1" ht="16.5" customHeight="1" x14ac:dyDescent="0.2">
      <c r="B190" s="117"/>
      <c r="C190" s="191" t="s">
        <v>362</v>
      </c>
      <c r="D190" s="191" t="s">
        <v>137</v>
      </c>
      <c r="E190" s="192" t="s">
        <v>495</v>
      </c>
      <c r="F190" s="193" t="s">
        <v>496</v>
      </c>
      <c r="G190" s="194" t="s">
        <v>308</v>
      </c>
      <c r="H190" s="195">
        <v>17.7</v>
      </c>
      <c r="I190" s="211"/>
      <c r="J190" s="196">
        <f>ROUND(I190*H190,2)</f>
        <v>0</v>
      </c>
      <c r="K190" s="193" t="s">
        <v>1</v>
      </c>
      <c r="L190" s="117"/>
      <c r="M190" s="197" t="s">
        <v>1</v>
      </c>
      <c r="N190" s="198" t="s">
        <v>42</v>
      </c>
      <c r="O190" s="199">
        <v>0.23400000000000001</v>
      </c>
      <c r="P190" s="199">
        <f>O190*H190</f>
        <v>4.1417999999999999</v>
      </c>
      <c r="Q190" s="199">
        <v>0.14066999999999999</v>
      </c>
      <c r="R190" s="199">
        <f>Q190*H190</f>
        <v>2.4898589999999996</v>
      </c>
      <c r="S190" s="199">
        <v>0</v>
      </c>
      <c r="T190" s="200">
        <f>S190*H190</f>
        <v>0</v>
      </c>
      <c r="AR190" s="201" t="s">
        <v>154</v>
      </c>
      <c r="AT190" s="201" t="s">
        <v>137</v>
      </c>
      <c r="AU190" s="201" t="s">
        <v>87</v>
      </c>
      <c r="AY190" s="108" t="s">
        <v>134</v>
      </c>
      <c r="BE190" s="202">
        <f>IF(N190="základní",J190,0)</f>
        <v>0</v>
      </c>
      <c r="BF190" s="202">
        <f>IF(N190="snížená",J190,0)</f>
        <v>0</v>
      </c>
      <c r="BG190" s="202">
        <f>IF(N190="zákl. přenesená",J190,0)</f>
        <v>0</v>
      </c>
      <c r="BH190" s="202">
        <f>IF(N190="sníž. přenesená",J190,0)</f>
        <v>0</v>
      </c>
      <c r="BI190" s="202">
        <f>IF(N190="nulová",J190,0)</f>
        <v>0</v>
      </c>
      <c r="BJ190" s="108" t="s">
        <v>85</v>
      </c>
      <c r="BK190" s="202">
        <f>ROUND(I190*H190,2)</f>
        <v>0</v>
      </c>
      <c r="BL190" s="108" t="s">
        <v>154</v>
      </c>
      <c r="BM190" s="201" t="s">
        <v>497</v>
      </c>
    </row>
    <row r="191" spans="2:65" s="118" customFormat="1" ht="16.5" customHeight="1" x14ac:dyDescent="0.2">
      <c r="B191" s="117"/>
      <c r="C191" s="234" t="s">
        <v>367</v>
      </c>
      <c r="D191" s="234" t="s">
        <v>312</v>
      </c>
      <c r="E191" s="235" t="s">
        <v>353</v>
      </c>
      <c r="F191" s="236" t="s">
        <v>498</v>
      </c>
      <c r="G191" s="237" t="s">
        <v>308</v>
      </c>
      <c r="H191" s="238">
        <v>17.7</v>
      </c>
      <c r="I191" s="243"/>
      <c r="J191" s="239">
        <f>ROUND(I191*H191,2)</f>
        <v>0</v>
      </c>
      <c r="K191" s="236" t="s">
        <v>1</v>
      </c>
      <c r="L191" s="240"/>
      <c r="M191" s="241" t="s">
        <v>1</v>
      </c>
      <c r="N191" s="242" t="s">
        <v>42</v>
      </c>
      <c r="O191" s="199">
        <v>0</v>
      </c>
      <c r="P191" s="199">
        <f>O191*H191</f>
        <v>0</v>
      </c>
      <c r="Q191" s="199">
        <v>0.15</v>
      </c>
      <c r="R191" s="199">
        <f>Q191*H191</f>
        <v>2.6549999999999998</v>
      </c>
      <c r="S191" s="199">
        <v>0</v>
      </c>
      <c r="T191" s="200">
        <f>S191*H191</f>
        <v>0</v>
      </c>
      <c r="AR191" s="201" t="s">
        <v>209</v>
      </c>
      <c r="AT191" s="201" t="s">
        <v>312</v>
      </c>
      <c r="AU191" s="201" t="s">
        <v>87</v>
      </c>
      <c r="AY191" s="108" t="s">
        <v>134</v>
      </c>
      <c r="BE191" s="202">
        <f>IF(N191="základní",J191,0)</f>
        <v>0</v>
      </c>
      <c r="BF191" s="202">
        <f>IF(N191="snížená",J191,0)</f>
        <v>0</v>
      </c>
      <c r="BG191" s="202">
        <f>IF(N191="zákl. přenesená",J191,0)</f>
        <v>0</v>
      </c>
      <c r="BH191" s="202">
        <f>IF(N191="sníž. přenesená",J191,0)</f>
        <v>0</v>
      </c>
      <c r="BI191" s="202">
        <f>IF(N191="nulová",J191,0)</f>
        <v>0</v>
      </c>
      <c r="BJ191" s="108" t="s">
        <v>85</v>
      </c>
      <c r="BK191" s="202">
        <f>ROUND(I191*H191,2)</f>
        <v>0</v>
      </c>
      <c r="BL191" s="108" t="s">
        <v>154</v>
      </c>
      <c r="BM191" s="201" t="s">
        <v>499</v>
      </c>
    </row>
    <row r="192" spans="2:65" s="118" customFormat="1" ht="16.5" customHeight="1" x14ac:dyDescent="0.2">
      <c r="B192" s="117"/>
      <c r="C192" s="191" t="s">
        <v>375</v>
      </c>
      <c r="D192" s="191" t="s">
        <v>137</v>
      </c>
      <c r="E192" s="192" t="s">
        <v>500</v>
      </c>
      <c r="F192" s="193" t="s">
        <v>501</v>
      </c>
      <c r="G192" s="194" t="s">
        <v>308</v>
      </c>
      <c r="H192" s="195">
        <v>30</v>
      </c>
      <c r="I192" s="211"/>
      <c r="J192" s="196">
        <f>ROUND(I192*H192,2)</f>
        <v>0</v>
      </c>
      <c r="K192" s="193" t="s">
        <v>181</v>
      </c>
      <c r="L192" s="117"/>
      <c r="M192" s="197" t="s">
        <v>1</v>
      </c>
      <c r="N192" s="198" t="s">
        <v>42</v>
      </c>
      <c r="O192" s="199">
        <v>0.23400000000000001</v>
      </c>
      <c r="P192" s="199">
        <f>O192*H192</f>
        <v>7.0200000000000005</v>
      </c>
      <c r="Q192" s="199">
        <v>0.14066999999999999</v>
      </c>
      <c r="R192" s="199">
        <f>Q192*H192</f>
        <v>4.2200999999999995</v>
      </c>
      <c r="S192" s="199">
        <v>0</v>
      </c>
      <c r="T192" s="200">
        <f>S192*H192</f>
        <v>0</v>
      </c>
      <c r="AR192" s="201" t="s">
        <v>154</v>
      </c>
      <c r="AT192" s="201" t="s">
        <v>137</v>
      </c>
      <c r="AU192" s="201" t="s">
        <v>87</v>
      </c>
      <c r="AY192" s="108" t="s">
        <v>134</v>
      </c>
      <c r="BE192" s="202">
        <f>IF(N192="základní",J192,0)</f>
        <v>0</v>
      </c>
      <c r="BF192" s="202">
        <f>IF(N192="snížená",J192,0)</f>
        <v>0</v>
      </c>
      <c r="BG192" s="202">
        <f>IF(N192="zákl. přenesená",J192,0)</f>
        <v>0</v>
      </c>
      <c r="BH192" s="202">
        <f>IF(N192="sníž. přenesená",J192,0)</f>
        <v>0</v>
      </c>
      <c r="BI192" s="202">
        <f>IF(N192="nulová",J192,0)</f>
        <v>0</v>
      </c>
      <c r="BJ192" s="108" t="s">
        <v>85</v>
      </c>
      <c r="BK192" s="202">
        <f>ROUND(I192*H192,2)</f>
        <v>0</v>
      </c>
      <c r="BL192" s="108" t="s">
        <v>154</v>
      </c>
      <c r="BM192" s="201" t="s">
        <v>502</v>
      </c>
    </row>
    <row r="193" spans="2:65" s="118" customFormat="1" ht="16.5" customHeight="1" x14ac:dyDescent="0.2">
      <c r="B193" s="117"/>
      <c r="C193" s="234" t="s">
        <v>380</v>
      </c>
      <c r="D193" s="234" t="s">
        <v>312</v>
      </c>
      <c r="E193" s="235" t="s">
        <v>503</v>
      </c>
      <c r="F193" s="236" t="s">
        <v>504</v>
      </c>
      <c r="G193" s="237" t="s">
        <v>308</v>
      </c>
      <c r="H193" s="238">
        <v>30</v>
      </c>
      <c r="I193" s="243"/>
      <c r="J193" s="239">
        <f>ROUND(I193*H193,2)</f>
        <v>0</v>
      </c>
      <c r="K193" s="236" t="s">
        <v>181</v>
      </c>
      <c r="L193" s="240"/>
      <c r="M193" s="241" t="s">
        <v>1</v>
      </c>
      <c r="N193" s="242" t="s">
        <v>42</v>
      </c>
      <c r="O193" s="199">
        <v>0</v>
      </c>
      <c r="P193" s="199">
        <f>O193*H193</f>
        <v>0</v>
      </c>
      <c r="Q193" s="199">
        <v>8.2000000000000003E-2</v>
      </c>
      <c r="R193" s="199">
        <f>Q193*H193</f>
        <v>2.46</v>
      </c>
      <c r="S193" s="199">
        <v>0</v>
      </c>
      <c r="T193" s="200">
        <f>S193*H193</f>
        <v>0</v>
      </c>
      <c r="AR193" s="201" t="s">
        <v>209</v>
      </c>
      <c r="AT193" s="201" t="s">
        <v>312</v>
      </c>
      <c r="AU193" s="201" t="s">
        <v>87</v>
      </c>
      <c r="AY193" s="108" t="s">
        <v>134</v>
      </c>
      <c r="BE193" s="202">
        <f>IF(N193="základní",J193,0)</f>
        <v>0</v>
      </c>
      <c r="BF193" s="202">
        <f>IF(N193="snížená",J193,0)</f>
        <v>0</v>
      </c>
      <c r="BG193" s="202">
        <f>IF(N193="zákl. přenesená",J193,0)</f>
        <v>0</v>
      </c>
      <c r="BH193" s="202">
        <f>IF(N193="sníž. přenesená",J193,0)</f>
        <v>0</v>
      </c>
      <c r="BI193" s="202">
        <f>IF(N193="nulová",J193,0)</f>
        <v>0</v>
      </c>
      <c r="BJ193" s="108" t="s">
        <v>85</v>
      </c>
      <c r="BK193" s="202">
        <f>ROUND(I193*H193,2)</f>
        <v>0</v>
      </c>
      <c r="BL193" s="108" t="s">
        <v>154</v>
      </c>
      <c r="BM193" s="201" t="s">
        <v>505</v>
      </c>
    </row>
    <row r="194" spans="2:65" s="118" customFormat="1" ht="16.5" customHeight="1" x14ac:dyDescent="0.2">
      <c r="B194" s="117"/>
      <c r="C194" s="191" t="s">
        <v>506</v>
      </c>
      <c r="D194" s="191" t="s">
        <v>137</v>
      </c>
      <c r="E194" s="192" t="s">
        <v>507</v>
      </c>
      <c r="F194" s="193" t="s">
        <v>508</v>
      </c>
      <c r="G194" s="194" t="s">
        <v>174</v>
      </c>
      <c r="H194" s="195">
        <v>0.48</v>
      </c>
      <c r="I194" s="211"/>
      <c r="J194" s="196">
        <f>ROUND(I194*H194,2)</f>
        <v>0</v>
      </c>
      <c r="K194" s="193" t="s">
        <v>181</v>
      </c>
      <c r="L194" s="117"/>
      <c r="M194" s="197" t="s">
        <v>1</v>
      </c>
      <c r="N194" s="198" t="s">
        <v>42</v>
      </c>
      <c r="O194" s="199">
        <v>0.2</v>
      </c>
      <c r="P194" s="199">
        <f>O194*H194</f>
        <v>9.6000000000000002E-2</v>
      </c>
      <c r="Q194" s="199">
        <v>6.3000000000000003E-4</v>
      </c>
      <c r="R194" s="199">
        <f>Q194*H194</f>
        <v>3.0239999999999998E-4</v>
      </c>
      <c r="S194" s="199">
        <v>0</v>
      </c>
      <c r="T194" s="200">
        <f>S194*H194</f>
        <v>0</v>
      </c>
      <c r="AR194" s="201" t="s">
        <v>154</v>
      </c>
      <c r="AT194" s="201" t="s">
        <v>137</v>
      </c>
      <c r="AU194" s="201" t="s">
        <v>87</v>
      </c>
      <c r="AY194" s="108" t="s">
        <v>134</v>
      </c>
      <c r="BE194" s="202">
        <f>IF(N194="základní",J194,0)</f>
        <v>0</v>
      </c>
      <c r="BF194" s="202">
        <f>IF(N194="snížená",J194,0)</f>
        <v>0</v>
      </c>
      <c r="BG194" s="202">
        <f>IF(N194="zákl. přenesená",J194,0)</f>
        <v>0</v>
      </c>
      <c r="BH194" s="202">
        <f>IF(N194="sníž. přenesená",J194,0)</f>
        <v>0</v>
      </c>
      <c r="BI194" s="202">
        <f>IF(N194="nulová",J194,0)</f>
        <v>0</v>
      </c>
      <c r="BJ194" s="108" t="s">
        <v>85</v>
      </c>
      <c r="BK194" s="202">
        <f>ROUND(I194*H194,2)</f>
        <v>0</v>
      </c>
      <c r="BL194" s="108" t="s">
        <v>154</v>
      </c>
      <c r="BM194" s="201" t="s">
        <v>509</v>
      </c>
    </row>
    <row r="195" spans="2:65" s="215" customFormat="1" x14ac:dyDescent="0.2">
      <c r="B195" s="214"/>
      <c r="D195" s="203" t="s">
        <v>176</v>
      </c>
      <c r="E195" s="216" t="s">
        <v>1</v>
      </c>
      <c r="F195" s="217" t="s">
        <v>510</v>
      </c>
      <c r="H195" s="218">
        <v>0.48</v>
      </c>
      <c r="L195" s="214"/>
      <c r="M195" s="219"/>
      <c r="T195" s="220"/>
      <c r="AT195" s="216" t="s">
        <v>176</v>
      </c>
      <c r="AU195" s="216" t="s">
        <v>87</v>
      </c>
      <c r="AV195" s="215" t="s">
        <v>87</v>
      </c>
      <c r="AW195" s="215" t="s">
        <v>32</v>
      </c>
      <c r="AX195" s="215" t="s">
        <v>85</v>
      </c>
      <c r="AY195" s="216" t="s">
        <v>134</v>
      </c>
    </row>
    <row r="196" spans="2:65" s="118" customFormat="1" ht="16.5" customHeight="1" x14ac:dyDescent="0.2">
      <c r="B196" s="117"/>
      <c r="C196" s="191" t="s">
        <v>511</v>
      </c>
      <c r="D196" s="191" t="s">
        <v>137</v>
      </c>
      <c r="E196" s="192" t="s">
        <v>512</v>
      </c>
      <c r="F196" s="193" t="s">
        <v>513</v>
      </c>
      <c r="G196" s="194" t="s">
        <v>308</v>
      </c>
      <c r="H196" s="195">
        <v>30.1</v>
      </c>
      <c r="I196" s="211"/>
      <c r="J196" s="196">
        <f>ROUND(I196*H196,2)</f>
        <v>0</v>
      </c>
      <c r="K196" s="193" t="s">
        <v>1</v>
      </c>
      <c r="L196" s="117"/>
      <c r="M196" s="197" t="s">
        <v>1</v>
      </c>
      <c r="N196" s="198" t="s">
        <v>42</v>
      </c>
      <c r="O196" s="199">
        <v>0.2</v>
      </c>
      <c r="P196" s="199">
        <f>O196*H196</f>
        <v>6.0200000000000005</v>
      </c>
      <c r="Q196" s="199">
        <v>0</v>
      </c>
      <c r="R196" s="199">
        <f>Q196*H196</f>
        <v>0</v>
      </c>
      <c r="S196" s="199">
        <v>0</v>
      </c>
      <c r="T196" s="200">
        <f>S196*H196</f>
        <v>0</v>
      </c>
      <c r="AR196" s="201" t="s">
        <v>154</v>
      </c>
      <c r="AT196" s="201" t="s">
        <v>137</v>
      </c>
      <c r="AU196" s="201" t="s">
        <v>87</v>
      </c>
      <c r="AY196" s="108" t="s">
        <v>134</v>
      </c>
      <c r="BE196" s="202">
        <f>IF(N196="základní",J196,0)</f>
        <v>0</v>
      </c>
      <c r="BF196" s="202">
        <f>IF(N196="snížená",J196,0)</f>
        <v>0</v>
      </c>
      <c r="BG196" s="202">
        <f>IF(N196="zákl. přenesená",J196,0)</f>
        <v>0</v>
      </c>
      <c r="BH196" s="202">
        <f>IF(N196="sníž. přenesená",J196,0)</f>
        <v>0</v>
      </c>
      <c r="BI196" s="202">
        <f>IF(N196="nulová",J196,0)</f>
        <v>0</v>
      </c>
      <c r="BJ196" s="108" t="s">
        <v>85</v>
      </c>
      <c r="BK196" s="202">
        <f>ROUND(I196*H196,2)</f>
        <v>0</v>
      </c>
      <c r="BL196" s="108" t="s">
        <v>154</v>
      </c>
      <c r="BM196" s="201" t="s">
        <v>514</v>
      </c>
    </row>
    <row r="197" spans="2:65" s="215" customFormat="1" x14ac:dyDescent="0.2">
      <c r="B197" s="214"/>
      <c r="D197" s="203" t="s">
        <v>176</v>
      </c>
      <c r="E197" s="216" t="s">
        <v>1</v>
      </c>
      <c r="F197" s="217" t="s">
        <v>515</v>
      </c>
      <c r="H197" s="218">
        <v>30.1</v>
      </c>
      <c r="L197" s="214"/>
      <c r="M197" s="219"/>
      <c r="T197" s="220"/>
      <c r="AT197" s="216" t="s">
        <v>176</v>
      </c>
      <c r="AU197" s="216" t="s">
        <v>87</v>
      </c>
      <c r="AV197" s="215" t="s">
        <v>87</v>
      </c>
      <c r="AW197" s="215" t="s">
        <v>32</v>
      </c>
      <c r="AX197" s="215" t="s">
        <v>85</v>
      </c>
      <c r="AY197" s="216" t="s">
        <v>134</v>
      </c>
    </row>
    <row r="198" spans="2:65" s="180" customFormat="1" ht="22.9" customHeight="1" x14ac:dyDescent="0.2">
      <c r="B198" s="179"/>
      <c r="D198" s="181" t="s">
        <v>76</v>
      </c>
      <c r="E198" s="189" t="s">
        <v>365</v>
      </c>
      <c r="F198" s="189" t="s">
        <v>366</v>
      </c>
      <c r="J198" s="190">
        <f>BK198</f>
        <v>0</v>
      </c>
      <c r="L198" s="179"/>
      <c r="M198" s="184"/>
      <c r="P198" s="185">
        <f>P199</f>
        <v>66.581664000000004</v>
      </c>
      <c r="R198" s="185">
        <f>R199</f>
        <v>0</v>
      </c>
      <c r="T198" s="186">
        <f>T199</f>
        <v>0</v>
      </c>
      <c r="AR198" s="181" t="s">
        <v>85</v>
      </c>
      <c r="AT198" s="187" t="s">
        <v>76</v>
      </c>
      <c r="AU198" s="187" t="s">
        <v>85</v>
      </c>
      <c r="AY198" s="181" t="s">
        <v>134</v>
      </c>
      <c r="BK198" s="188">
        <f>BK199</f>
        <v>0</v>
      </c>
    </row>
    <row r="199" spans="2:65" s="118" customFormat="1" ht="16.5" customHeight="1" x14ac:dyDescent="0.2">
      <c r="B199" s="117"/>
      <c r="C199" s="191" t="s">
        <v>516</v>
      </c>
      <c r="D199" s="191" t="s">
        <v>137</v>
      </c>
      <c r="E199" s="192" t="s">
        <v>368</v>
      </c>
      <c r="F199" s="193" t="s">
        <v>369</v>
      </c>
      <c r="G199" s="194" t="s">
        <v>220</v>
      </c>
      <c r="H199" s="195">
        <v>167.71199999999999</v>
      </c>
      <c r="I199" s="211"/>
      <c r="J199" s="196">
        <f>ROUND(I199*H199,2)</f>
        <v>0</v>
      </c>
      <c r="K199" s="193" t="s">
        <v>181</v>
      </c>
      <c r="L199" s="117"/>
      <c r="M199" s="197" t="s">
        <v>1</v>
      </c>
      <c r="N199" s="198" t="s">
        <v>42</v>
      </c>
      <c r="O199" s="199">
        <v>0.39700000000000002</v>
      </c>
      <c r="P199" s="199">
        <f>O199*H199</f>
        <v>66.581664000000004</v>
      </c>
      <c r="Q199" s="199">
        <v>0</v>
      </c>
      <c r="R199" s="199">
        <f>Q199*H199</f>
        <v>0</v>
      </c>
      <c r="S199" s="199">
        <v>0</v>
      </c>
      <c r="T199" s="200">
        <f>S199*H199</f>
        <v>0</v>
      </c>
      <c r="AR199" s="201" t="s">
        <v>154</v>
      </c>
      <c r="AT199" s="201" t="s">
        <v>137</v>
      </c>
      <c r="AU199" s="201" t="s">
        <v>87</v>
      </c>
      <c r="AY199" s="108" t="s">
        <v>134</v>
      </c>
      <c r="BE199" s="202">
        <f>IF(N199="základní",J199,0)</f>
        <v>0</v>
      </c>
      <c r="BF199" s="202">
        <f>IF(N199="snížená",J199,0)</f>
        <v>0</v>
      </c>
      <c r="BG199" s="202">
        <f>IF(N199="zákl. přenesená",J199,0)</f>
        <v>0</v>
      </c>
      <c r="BH199" s="202">
        <f>IF(N199="sníž. přenesená",J199,0)</f>
        <v>0</v>
      </c>
      <c r="BI199" s="202">
        <f>IF(N199="nulová",J199,0)</f>
        <v>0</v>
      </c>
      <c r="BJ199" s="108" t="s">
        <v>85</v>
      </c>
      <c r="BK199" s="202">
        <f>ROUND(I199*H199,2)</f>
        <v>0</v>
      </c>
      <c r="BL199" s="108" t="s">
        <v>154</v>
      </c>
      <c r="BM199" s="201" t="s">
        <v>517</v>
      </c>
    </row>
    <row r="200" spans="2:65" s="180" customFormat="1" ht="25.9" customHeight="1" x14ac:dyDescent="0.2">
      <c r="B200" s="179"/>
      <c r="D200" s="181" t="s">
        <v>76</v>
      </c>
      <c r="E200" s="182" t="s">
        <v>371</v>
      </c>
      <c r="F200" s="182" t="s">
        <v>372</v>
      </c>
      <c r="J200" s="183">
        <f>BK200</f>
        <v>0</v>
      </c>
      <c r="L200" s="179"/>
      <c r="M200" s="184"/>
      <c r="P200" s="185">
        <f>P201</f>
        <v>12.4422</v>
      </c>
      <c r="R200" s="185">
        <f>R201</f>
        <v>2.6700000000000001E-3</v>
      </c>
      <c r="T200" s="186">
        <f>T201</f>
        <v>0</v>
      </c>
      <c r="AR200" s="181" t="s">
        <v>87</v>
      </c>
      <c r="AT200" s="187" t="s">
        <v>76</v>
      </c>
      <c r="AU200" s="187" t="s">
        <v>77</v>
      </c>
      <c r="AY200" s="181" t="s">
        <v>134</v>
      </c>
      <c r="BK200" s="188">
        <f>BK201</f>
        <v>0</v>
      </c>
    </row>
    <row r="201" spans="2:65" s="180" customFormat="1" ht="22.9" customHeight="1" x14ac:dyDescent="0.2">
      <c r="B201" s="179"/>
      <c r="D201" s="181" t="s">
        <v>76</v>
      </c>
      <c r="E201" s="189" t="s">
        <v>373</v>
      </c>
      <c r="F201" s="189" t="s">
        <v>374</v>
      </c>
      <c r="J201" s="190">
        <f>BK201</f>
        <v>0</v>
      </c>
      <c r="L201" s="179"/>
      <c r="M201" s="184"/>
      <c r="P201" s="185">
        <f>SUM(P202:P203)</f>
        <v>12.4422</v>
      </c>
      <c r="R201" s="185">
        <f>SUM(R202:R203)</f>
        <v>2.6700000000000001E-3</v>
      </c>
      <c r="T201" s="186">
        <f>SUM(T202:T203)</f>
        <v>0</v>
      </c>
      <c r="AR201" s="181" t="s">
        <v>87</v>
      </c>
      <c r="AT201" s="187" t="s">
        <v>76</v>
      </c>
      <c r="AU201" s="187" t="s">
        <v>85</v>
      </c>
      <c r="AY201" s="181" t="s">
        <v>134</v>
      </c>
      <c r="BK201" s="188">
        <f>SUM(BK202:BK203)</f>
        <v>0</v>
      </c>
    </row>
    <row r="202" spans="2:65" s="118" customFormat="1" ht="24.2" customHeight="1" x14ac:dyDescent="0.2">
      <c r="B202" s="117"/>
      <c r="C202" s="191" t="s">
        <v>518</v>
      </c>
      <c r="D202" s="191" t="s">
        <v>137</v>
      </c>
      <c r="E202" s="192" t="s">
        <v>376</v>
      </c>
      <c r="F202" s="193" t="s">
        <v>377</v>
      </c>
      <c r="G202" s="194" t="s">
        <v>308</v>
      </c>
      <c r="H202" s="195">
        <v>17.8</v>
      </c>
      <c r="I202" s="211"/>
      <c r="J202" s="196">
        <f>ROUND(I202*H202,2)</f>
        <v>0</v>
      </c>
      <c r="K202" s="193" t="s">
        <v>1</v>
      </c>
      <c r="L202" s="117"/>
      <c r="M202" s="197" t="s">
        <v>1</v>
      </c>
      <c r="N202" s="198" t="s">
        <v>42</v>
      </c>
      <c r="O202" s="199">
        <v>0.69899999999999995</v>
      </c>
      <c r="P202" s="199">
        <f>O202*H202</f>
        <v>12.4422</v>
      </c>
      <c r="Q202" s="199">
        <v>1.4999999999999999E-4</v>
      </c>
      <c r="R202" s="199">
        <f>Q202*H202</f>
        <v>2.6700000000000001E-3</v>
      </c>
      <c r="S202" s="199">
        <v>0</v>
      </c>
      <c r="T202" s="200">
        <f>S202*H202</f>
        <v>0</v>
      </c>
      <c r="AR202" s="201" t="s">
        <v>252</v>
      </c>
      <c r="AT202" s="201" t="s">
        <v>137</v>
      </c>
      <c r="AU202" s="201" t="s">
        <v>87</v>
      </c>
      <c r="AY202" s="108" t="s">
        <v>134</v>
      </c>
      <c r="BE202" s="202">
        <f>IF(N202="základní",J202,0)</f>
        <v>0</v>
      </c>
      <c r="BF202" s="202">
        <f>IF(N202="snížená",J202,0)</f>
        <v>0</v>
      </c>
      <c r="BG202" s="202">
        <f>IF(N202="zákl. přenesená",J202,0)</f>
        <v>0</v>
      </c>
      <c r="BH202" s="202">
        <f>IF(N202="sníž. přenesená",J202,0)</f>
        <v>0</v>
      </c>
      <c r="BI202" s="202">
        <f>IF(N202="nulová",J202,0)</f>
        <v>0</v>
      </c>
      <c r="BJ202" s="108" t="s">
        <v>85</v>
      </c>
      <c r="BK202" s="202">
        <f>ROUND(I202*H202,2)</f>
        <v>0</v>
      </c>
      <c r="BL202" s="108" t="s">
        <v>252</v>
      </c>
      <c r="BM202" s="201" t="s">
        <v>519</v>
      </c>
    </row>
    <row r="203" spans="2:65" s="118" customFormat="1" ht="16.5" customHeight="1" x14ac:dyDescent="0.2">
      <c r="B203" s="117"/>
      <c r="C203" s="191" t="s">
        <v>520</v>
      </c>
      <c r="D203" s="191" t="s">
        <v>137</v>
      </c>
      <c r="E203" s="192" t="s">
        <v>381</v>
      </c>
      <c r="F203" s="193" t="s">
        <v>382</v>
      </c>
      <c r="G203" s="194" t="s">
        <v>383</v>
      </c>
      <c r="H203" s="195">
        <v>920.26</v>
      </c>
      <c r="I203" s="211"/>
      <c r="J203" s="196">
        <f>ROUND(I203*H203,2)</f>
        <v>0</v>
      </c>
      <c r="K203" s="193" t="s">
        <v>181</v>
      </c>
      <c r="L203" s="117"/>
      <c r="M203" s="207" t="s">
        <v>1</v>
      </c>
      <c r="N203" s="208" t="s">
        <v>42</v>
      </c>
      <c r="O203" s="209">
        <v>0</v>
      </c>
      <c r="P203" s="209">
        <f>O203*H203</f>
        <v>0</v>
      </c>
      <c r="Q203" s="209">
        <v>0</v>
      </c>
      <c r="R203" s="209">
        <f>Q203*H203</f>
        <v>0</v>
      </c>
      <c r="S203" s="209">
        <v>0</v>
      </c>
      <c r="T203" s="210">
        <f>S203*H203</f>
        <v>0</v>
      </c>
      <c r="AR203" s="201" t="s">
        <v>252</v>
      </c>
      <c r="AT203" s="201" t="s">
        <v>137</v>
      </c>
      <c r="AU203" s="201" t="s">
        <v>87</v>
      </c>
      <c r="AY203" s="108" t="s">
        <v>134</v>
      </c>
      <c r="BE203" s="202">
        <f>IF(N203="základní",J203,0)</f>
        <v>0</v>
      </c>
      <c r="BF203" s="202">
        <f>IF(N203="snížená",J203,0)</f>
        <v>0</v>
      </c>
      <c r="BG203" s="202">
        <f>IF(N203="zákl. přenesená",J203,0)</f>
        <v>0</v>
      </c>
      <c r="BH203" s="202">
        <f>IF(N203="sníž. přenesená",J203,0)</f>
        <v>0</v>
      </c>
      <c r="BI203" s="202">
        <f>IF(N203="nulová",J203,0)</f>
        <v>0</v>
      </c>
      <c r="BJ203" s="108" t="s">
        <v>85</v>
      </c>
      <c r="BK203" s="202">
        <f>ROUND(I203*H203,2)</f>
        <v>0</v>
      </c>
      <c r="BL203" s="108" t="s">
        <v>252</v>
      </c>
      <c r="BM203" s="201" t="s">
        <v>521</v>
      </c>
    </row>
    <row r="204" spans="2:65" s="118" customFormat="1" ht="6.95" customHeight="1" x14ac:dyDescent="0.2">
      <c r="B204" s="147"/>
      <c r="C204" s="148"/>
      <c r="D204" s="148"/>
      <c r="E204" s="148"/>
      <c r="F204" s="148"/>
      <c r="G204" s="148"/>
      <c r="H204" s="148"/>
      <c r="I204" s="148"/>
      <c r="J204" s="148"/>
      <c r="K204" s="148"/>
      <c r="L204" s="117"/>
    </row>
  </sheetData>
  <sheetProtection algorithmName="SHA-512" hashValue="B4imxIuw/NCsxmayRAr977UTUCmlwnjMdbI+vNU5KeixyDlA0imc+wBorXfEfXh4MancaIkOqb0DCSJjvQ0yMA==" saltValue="T4vjPvheUPgP6lOJU3SPKg==" spinCount="100000" sheet="1" scenarios="1" formatCells="0" formatColumns="0"/>
  <autoFilter ref="C123:K203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12"/>
  <sheetViews>
    <sheetView showGridLines="0" topLeftCell="A185" workbookViewId="0">
      <selection activeCell="I209" activeCellId="27" sqref="I129 I133 I135 I137 I139:I140 I142 I148 I151 I153 I155 I157 I161 I165 I169 I171 I173 I175 I177 I179 I182 I184 I186 I188 I191:I196 I199:I200 I202:I204 I206 I209:I211"/>
    </sheetView>
  </sheetViews>
  <sheetFormatPr defaultRowHeight="11.25" x14ac:dyDescent="0.2"/>
  <cols>
    <col min="1" max="1" width="8.33203125" style="105" customWidth="1"/>
    <col min="2" max="2" width="1.1640625" style="105" customWidth="1"/>
    <col min="3" max="3" width="4.1640625" style="105" customWidth="1"/>
    <col min="4" max="4" width="4.33203125" style="105" customWidth="1"/>
    <col min="5" max="5" width="17.1640625" style="105" customWidth="1"/>
    <col min="6" max="6" width="100.83203125" style="105" customWidth="1"/>
    <col min="7" max="7" width="7.5" style="105" customWidth="1"/>
    <col min="8" max="8" width="14" style="105" customWidth="1"/>
    <col min="9" max="9" width="15.83203125" style="105" customWidth="1"/>
    <col min="10" max="11" width="22.33203125" style="105" customWidth="1"/>
    <col min="12" max="12" width="9.33203125" style="105" customWidth="1"/>
    <col min="13" max="13" width="10.83203125" style="105" hidden="1" customWidth="1"/>
    <col min="14" max="14" width="9.33203125" style="105" hidden="1"/>
    <col min="15" max="20" width="14.1640625" style="105" hidden="1" customWidth="1"/>
    <col min="21" max="21" width="16.33203125" style="105" hidden="1" customWidth="1"/>
    <col min="22" max="22" width="12.33203125" style="105" customWidth="1"/>
    <col min="23" max="23" width="16.33203125" style="105" customWidth="1"/>
    <col min="24" max="24" width="12.33203125" style="105" customWidth="1"/>
    <col min="25" max="25" width="15" style="105" customWidth="1"/>
    <col min="26" max="26" width="11" style="105" customWidth="1"/>
    <col min="27" max="27" width="15" style="105" customWidth="1"/>
    <col min="28" max="28" width="16.33203125" style="105" customWidth="1"/>
    <col min="29" max="29" width="11" style="105" customWidth="1"/>
    <col min="30" max="30" width="15" style="105" customWidth="1"/>
    <col min="31" max="31" width="16.33203125" style="105" customWidth="1"/>
    <col min="32" max="43" width="9.33203125" style="105"/>
    <col min="44" max="65" width="9.33203125" style="105" hidden="1"/>
    <col min="66" max="16384" width="9.33203125" style="105"/>
  </cols>
  <sheetData>
    <row r="2" spans="2:46" ht="36.950000000000003" customHeight="1" x14ac:dyDescent="0.2">
      <c r="L2" s="106" t="s">
        <v>5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AT2" s="108" t="s">
        <v>96</v>
      </c>
    </row>
    <row r="3" spans="2:46" ht="6.95" customHeight="1" x14ac:dyDescent="0.2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  <c r="AT3" s="108" t="s">
        <v>87</v>
      </c>
    </row>
    <row r="4" spans="2:46" ht="24.95" customHeight="1" x14ac:dyDescent="0.2">
      <c r="B4" s="111"/>
      <c r="D4" s="112" t="s">
        <v>106</v>
      </c>
      <c r="L4" s="111"/>
      <c r="M4" s="113" t="s">
        <v>10</v>
      </c>
      <c r="AT4" s="108" t="s">
        <v>3</v>
      </c>
    </row>
    <row r="5" spans="2:46" ht="6.95" customHeight="1" x14ac:dyDescent="0.2">
      <c r="B5" s="111"/>
      <c r="L5" s="111"/>
    </row>
    <row r="6" spans="2:46" ht="12" customHeight="1" x14ac:dyDescent="0.2">
      <c r="B6" s="111"/>
      <c r="D6" s="114" t="s">
        <v>14</v>
      </c>
      <c r="L6" s="111"/>
    </row>
    <row r="7" spans="2:46" ht="16.5" customHeight="1" x14ac:dyDescent="0.2">
      <c r="B7" s="111"/>
      <c r="E7" s="115" t="str">
        <f>'Rekapitulace stavby'!K6</f>
        <v>REVITALIZACE PARKU NA PLÁNI - ETAPA 2</v>
      </c>
      <c r="F7" s="116"/>
      <c r="G7" s="116"/>
      <c r="H7" s="116"/>
      <c r="L7" s="111"/>
    </row>
    <row r="8" spans="2:46" s="118" customFormat="1" ht="12" customHeight="1" x14ac:dyDescent="0.2">
      <c r="B8" s="117"/>
      <c r="D8" s="114" t="s">
        <v>107</v>
      </c>
      <c r="L8" s="117"/>
    </row>
    <row r="9" spans="2:46" s="118" customFormat="1" ht="16.5" customHeight="1" x14ac:dyDescent="0.2">
      <c r="B9" s="117"/>
      <c r="E9" s="119" t="s">
        <v>522</v>
      </c>
      <c r="F9" s="120"/>
      <c r="G9" s="120"/>
      <c r="H9" s="120"/>
      <c r="L9" s="117"/>
    </row>
    <row r="10" spans="2:46" s="118" customFormat="1" x14ac:dyDescent="0.2">
      <c r="B10" s="117"/>
      <c r="L10" s="117"/>
    </row>
    <row r="11" spans="2:46" s="118" customFormat="1" ht="12" customHeight="1" x14ac:dyDescent="0.2">
      <c r="B11" s="117"/>
      <c r="D11" s="114" t="s">
        <v>16</v>
      </c>
      <c r="F11" s="121" t="s">
        <v>17</v>
      </c>
      <c r="I11" s="114" t="s">
        <v>18</v>
      </c>
      <c r="J11" s="121" t="s">
        <v>1</v>
      </c>
      <c r="L11" s="117"/>
    </row>
    <row r="12" spans="2:46" s="118" customFormat="1" ht="12" customHeight="1" x14ac:dyDescent="0.2">
      <c r="B12" s="117"/>
      <c r="D12" s="114" t="s">
        <v>20</v>
      </c>
      <c r="F12" s="121" t="s">
        <v>21</v>
      </c>
      <c r="I12" s="114" t="s">
        <v>22</v>
      </c>
      <c r="J12" s="122" t="str">
        <f>'Rekapitulace stavby'!AN8</f>
        <v>16. 8. 2023</v>
      </c>
      <c r="L12" s="117"/>
    </row>
    <row r="13" spans="2:46" s="118" customFormat="1" ht="10.9" customHeight="1" x14ac:dyDescent="0.2">
      <c r="B13" s="117"/>
      <c r="L13" s="117"/>
    </row>
    <row r="14" spans="2:46" s="118" customFormat="1" ht="12" customHeight="1" x14ac:dyDescent="0.2">
      <c r="B14" s="117"/>
      <c r="D14" s="114" t="s">
        <v>24</v>
      </c>
      <c r="I14" s="114" t="s">
        <v>25</v>
      </c>
      <c r="J14" s="121" t="s">
        <v>1</v>
      </c>
      <c r="L14" s="117"/>
    </row>
    <row r="15" spans="2:46" s="118" customFormat="1" ht="18" customHeight="1" x14ac:dyDescent="0.2">
      <c r="B15" s="117"/>
      <c r="E15" s="121" t="s">
        <v>26</v>
      </c>
      <c r="I15" s="114" t="s">
        <v>27</v>
      </c>
      <c r="J15" s="121" t="s">
        <v>1</v>
      </c>
      <c r="L15" s="117"/>
    </row>
    <row r="16" spans="2:46" s="118" customFormat="1" ht="6.95" customHeight="1" x14ac:dyDescent="0.2">
      <c r="B16" s="117"/>
      <c r="L16" s="117"/>
    </row>
    <row r="17" spans="2:12" s="118" customFormat="1" ht="12" customHeight="1" x14ac:dyDescent="0.2">
      <c r="B17" s="117"/>
      <c r="D17" s="114" t="s">
        <v>28</v>
      </c>
      <c r="I17" s="114" t="s">
        <v>25</v>
      </c>
      <c r="J17" s="121" t="str">
        <f>'Rekapitulace stavby'!AN13</f>
        <v/>
      </c>
      <c r="L17" s="117"/>
    </row>
    <row r="18" spans="2:12" s="118" customFormat="1" ht="18" customHeight="1" x14ac:dyDescent="0.2">
      <c r="B18" s="117"/>
      <c r="E18" s="123" t="str">
        <f>'Rekapitulace stavby'!E14</f>
        <v xml:space="preserve"> </v>
      </c>
      <c r="F18" s="123"/>
      <c r="G18" s="123"/>
      <c r="H18" s="123"/>
      <c r="I18" s="114" t="s">
        <v>27</v>
      </c>
      <c r="J18" s="121" t="str">
        <f>'Rekapitulace stavby'!AN14</f>
        <v/>
      </c>
      <c r="L18" s="117"/>
    </row>
    <row r="19" spans="2:12" s="118" customFormat="1" ht="6.95" customHeight="1" x14ac:dyDescent="0.2">
      <c r="B19" s="117"/>
      <c r="L19" s="117"/>
    </row>
    <row r="20" spans="2:12" s="118" customFormat="1" ht="12" customHeight="1" x14ac:dyDescent="0.2">
      <c r="B20" s="117"/>
      <c r="D20" s="114" t="s">
        <v>30</v>
      </c>
      <c r="I20" s="114" t="s">
        <v>25</v>
      </c>
      <c r="J20" s="121" t="s">
        <v>1</v>
      </c>
      <c r="L20" s="117"/>
    </row>
    <row r="21" spans="2:12" s="118" customFormat="1" ht="18" customHeight="1" x14ac:dyDescent="0.2">
      <c r="B21" s="117"/>
      <c r="E21" s="121" t="s">
        <v>31</v>
      </c>
      <c r="I21" s="114" t="s">
        <v>27</v>
      </c>
      <c r="J21" s="121" t="s">
        <v>1</v>
      </c>
      <c r="L21" s="117"/>
    </row>
    <row r="22" spans="2:12" s="118" customFormat="1" ht="6.95" customHeight="1" x14ac:dyDescent="0.2">
      <c r="B22" s="117"/>
      <c r="L22" s="117"/>
    </row>
    <row r="23" spans="2:12" s="118" customFormat="1" ht="12" customHeight="1" x14ac:dyDescent="0.2">
      <c r="B23" s="117"/>
      <c r="D23" s="114" t="s">
        <v>33</v>
      </c>
      <c r="I23" s="114" t="s">
        <v>25</v>
      </c>
      <c r="J23" s="121" t="s">
        <v>1</v>
      </c>
      <c r="L23" s="117"/>
    </row>
    <row r="24" spans="2:12" s="118" customFormat="1" ht="18" customHeight="1" x14ac:dyDescent="0.2">
      <c r="B24" s="117"/>
      <c r="E24" s="121" t="s">
        <v>34</v>
      </c>
      <c r="I24" s="114" t="s">
        <v>27</v>
      </c>
      <c r="J24" s="121" t="s">
        <v>1</v>
      </c>
      <c r="L24" s="117"/>
    </row>
    <row r="25" spans="2:12" s="118" customFormat="1" ht="6.95" customHeight="1" x14ac:dyDescent="0.2">
      <c r="B25" s="117"/>
      <c r="L25" s="117"/>
    </row>
    <row r="26" spans="2:12" s="118" customFormat="1" ht="12" customHeight="1" x14ac:dyDescent="0.2">
      <c r="B26" s="117"/>
      <c r="D26" s="114" t="s">
        <v>35</v>
      </c>
      <c r="L26" s="117"/>
    </row>
    <row r="27" spans="2:12" s="125" customFormat="1" ht="16.5" customHeight="1" x14ac:dyDescent="0.2">
      <c r="B27" s="124"/>
      <c r="E27" s="126" t="s">
        <v>1</v>
      </c>
      <c r="F27" s="126"/>
      <c r="G27" s="126"/>
      <c r="H27" s="126"/>
      <c r="L27" s="124"/>
    </row>
    <row r="28" spans="2:12" s="118" customFormat="1" ht="6.95" customHeight="1" x14ac:dyDescent="0.2">
      <c r="B28" s="117"/>
      <c r="L28" s="117"/>
    </row>
    <row r="29" spans="2:12" s="118" customFormat="1" ht="6.95" customHeight="1" x14ac:dyDescent="0.2">
      <c r="B29" s="117"/>
      <c r="D29" s="127"/>
      <c r="E29" s="127"/>
      <c r="F29" s="127"/>
      <c r="G29" s="127"/>
      <c r="H29" s="127"/>
      <c r="I29" s="127"/>
      <c r="J29" s="127"/>
      <c r="K29" s="127"/>
      <c r="L29" s="117"/>
    </row>
    <row r="30" spans="2:12" s="118" customFormat="1" ht="25.35" customHeight="1" x14ac:dyDescent="0.2">
      <c r="B30" s="117"/>
      <c r="D30" s="128" t="s">
        <v>37</v>
      </c>
      <c r="J30" s="129">
        <f>ROUND(J126, 2)</f>
        <v>0</v>
      </c>
      <c r="L30" s="117"/>
    </row>
    <row r="31" spans="2:12" s="118" customFormat="1" ht="6.95" customHeight="1" x14ac:dyDescent="0.2">
      <c r="B31" s="117"/>
      <c r="D31" s="127"/>
      <c r="E31" s="127"/>
      <c r="F31" s="127"/>
      <c r="G31" s="127"/>
      <c r="H31" s="127"/>
      <c r="I31" s="127"/>
      <c r="J31" s="127"/>
      <c r="K31" s="127"/>
      <c r="L31" s="117"/>
    </row>
    <row r="32" spans="2:12" s="118" customFormat="1" ht="14.45" customHeight="1" x14ac:dyDescent="0.2">
      <c r="B32" s="117"/>
      <c r="F32" s="130" t="s">
        <v>39</v>
      </c>
      <c r="I32" s="130" t="s">
        <v>38</v>
      </c>
      <c r="J32" s="130" t="s">
        <v>40</v>
      </c>
      <c r="L32" s="117"/>
    </row>
    <row r="33" spans="2:12" s="118" customFormat="1" ht="14.45" customHeight="1" x14ac:dyDescent="0.2">
      <c r="B33" s="117"/>
      <c r="D33" s="131" t="s">
        <v>41</v>
      </c>
      <c r="E33" s="114" t="s">
        <v>42</v>
      </c>
      <c r="F33" s="132">
        <f>ROUND((SUM(BE126:BE211)),  2)</f>
        <v>0</v>
      </c>
      <c r="I33" s="133">
        <v>0.21</v>
      </c>
      <c r="J33" s="132">
        <f>ROUND(((SUM(BE126:BE211))*I33),  2)</f>
        <v>0</v>
      </c>
      <c r="L33" s="117"/>
    </row>
    <row r="34" spans="2:12" s="118" customFormat="1" ht="14.45" customHeight="1" x14ac:dyDescent="0.2">
      <c r="B34" s="117"/>
      <c r="E34" s="114" t="s">
        <v>43</v>
      </c>
      <c r="F34" s="132">
        <f>ROUND((SUM(BF126:BF211)),  2)</f>
        <v>0</v>
      </c>
      <c r="I34" s="133">
        <v>0.15</v>
      </c>
      <c r="J34" s="132">
        <f>ROUND(((SUM(BF126:BF211))*I34),  2)</f>
        <v>0</v>
      </c>
      <c r="L34" s="117"/>
    </row>
    <row r="35" spans="2:12" s="118" customFormat="1" ht="14.45" hidden="1" customHeight="1" x14ac:dyDescent="0.2">
      <c r="B35" s="117"/>
      <c r="E35" s="114" t="s">
        <v>44</v>
      </c>
      <c r="F35" s="132">
        <f>ROUND((SUM(BG126:BG211)),  2)</f>
        <v>0</v>
      </c>
      <c r="I35" s="133">
        <v>0.21</v>
      </c>
      <c r="J35" s="132">
        <f>0</f>
        <v>0</v>
      </c>
      <c r="L35" s="117"/>
    </row>
    <row r="36" spans="2:12" s="118" customFormat="1" ht="14.45" hidden="1" customHeight="1" x14ac:dyDescent="0.2">
      <c r="B36" s="117"/>
      <c r="E36" s="114" t="s">
        <v>45</v>
      </c>
      <c r="F36" s="132">
        <f>ROUND((SUM(BH126:BH211)),  2)</f>
        <v>0</v>
      </c>
      <c r="I36" s="133">
        <v>0.15</v>
      </c>
      <c r="J36" s="132">
        <f>0</f>
        <v>0</v>
      </c>
      <c r="L36" s="117"/>
    </row>
    <row r="37" spans="2:12" s="118" customFormat="1" ht="14.45" hidden="1" customHeight="1" x14ac:dyDescent="0.2">
      <c r="B37" s="117"/>
      <c r="E37" s="114" t="s">
        <v>46</v>
      </c>
      <c r="F37" s="132">
        <f>ROUND((SUM(BI126:BI211)),  2)</f>
        <v>0</v>
      </c>
      <c r="I37" s="133">
        <v>0</v>
      </c>
      <c r="J37" s="132">
        <f>0</f>
        <v>0</v>
      </c>
      <c r="L37" s="117"/>
    </row>
    <row r="38" spans="2:12" s="118" customFormat="1" ht="6.95" customHeight="1" x14ac:dyDescent="0.2">
      <c r="B38" s="117"/>
      <c r="L38" s="117"/>
    </row>
    <row r="39" spans="2:12" s="118" customFormat="1" ht="25.35" customHeight="1" x14ac:dyDescent="0.2">
      <c r="B39" s="117"/>
      <c r="C39" s="134"/>
      <c r="D39" s="135" t="s">
        <v>47</v>
      </c>
      <c r="E39" s="136"/>
      <c r="F39" s="136"/>
      <c r="G39" s="137" t="s">
        <v>48</v>
      </c>
      <c r="H39" s="138" t="s">
        <v>49</v>
      </c>
      <c r="I39" s="136"/>
      <c r="J39" s="139">
        <f>SUM(J30:J37)</f>
        <v>0</v>
      </c>
      <c r="K39" s="140"/>
      <c r="L39" s="117"/>
    </row>
    <row r="40" spans="2:12" s="118" customFormat="1" ht="14.45" customHeight="1" x14ac:dyDescent="0.2">
      <c r="B40" s="117"/>
      <c r="L40" s="117"/>
    </row>
    <row r="41" spans="2:12" ht="14.45" customHeight="1" x14ac:dyDescent="0.2">
      <c r="B41" s="111"/>
      <c r="L41" s="111"/>
    </row>
    <row r="42" spans="2:12" ht="14.45" customHeight="1" x14ac:dyDescent="0.2">
      <c r="B42" s="111"/>
      <c r="L42" s="111"/>
    </row>
    <row r="43" spans="2:12" ht="14.45" customHeight="1" x14ac:dyDescent="0.2">
      <c r="B43" s="111"/>
      <c r="L43" s="111"/>
    </row>
    <row r="44" spans="2:12" ht="14.45" customHeight="1" x14ac:dyDescent="0.2">
      <c r="B44" s="111"/>
      <c r="L44" s="111"/>
    </row>
    <row r="45" spans="2:12" ht="14.45" customHeight="1" x14ac:dyDescent="0.2">
      <c r="B45" s="111"/>
      <c r="L45" s="111"/>
    </row>
    <row r="46" spans="2:12" ht="14.45" customHeight="1" x14ac:dyDescent="0.2">
      <c r="B46" s="111"/>
      <c r="L46" s="111"/>
    </row>
    <row r="47" spans="2:12" ht="14.45" customHeight="1" x14ac:dyDescent="0.2">
      <c r="B47" s="111"/>
      <c r="L47" s="111"/>
    </row>
    <row r="48" spans="2:12" ht="14.45" customHeight="1" x14ac:dyDescent="0.2">
      <c r="B48" s="111"/>
      <c r="L48" s="111"/>
    </row>
    <row r="49" spans="2:12" ht="14.45" customHeight="1" x14ac:dyDescent="0.2">
      <c r="B49" s="111"/>
      <c r="L49" s="111"/>
    </row>
    <row r="50" spans="2:12" s="118" customFormat="1" ht="14.45" customHeight="1" x14ac:dyDescent="0.2">
      <c r="B50" s="117"/>
      <c r="D50" s="141" t="s">
        <v>50</v>
      </c>
      <c r="E50" s="142"/>
      <c r="F50" s="142"/>
      <c r="G50" s="141" t="s">
        <v>51</v>
      </c>
      <c r="H50" s="142"/>
      <c r="I50" s="142"/>
      <c r="J50" s="142"/>
      <c r="K50" s="142"/>
      <c r="L50" s="117"/>
    </row>
    <row r="51" spans="2:12" x14ac:dyDescent="0.2">
      <c r="B51" s="111"/>
      <c r="L51" s="111"/>
    </row>
    <row r="52" spans="2:12" x14ac:dyDescent="0.2">
      <c r="B52" s="111"/>
      <c r="L52" s="111"/>
    </row>
    <row r="53" spans="2:12" x14ac:dyDescent="0.2">
      <c r="B53" s="111"/>
      <c r="L53" s="111"/>
    </row>
    <row r="54" spans="2:12" x14ac:dyDescent="0.2">
      <c r="B54" s="111"/>
      <c r="L54" s="111"/>
    </row>
    <row r="55" spans="2:12" x14ac:dyDescent="0.2">
      <c r="B55" s="111"/>
      <c r="L55" s="111"/>
    </row>
    <row r="56" spans="2:12" x14ac:dyDescent="0.2">
      <c r="B56" s="111"/>
      <c r="L56" s="111"/>
    </row>
    <row r="57" spans="2:12" x14ac:dyDescent="0.2">
      <c r="B57" s="111"/>
      <c r="L57" s="111"/>
    </row>
    <row r="58" spans="2:12" x14ac:dyDescent="0.2">
      <c r="B58" s="111"/>
      <c r="L58" s="111"/>
    </row>
    <row r="59" spans="2:12" x14ac:dyDescent="0.2">
      <c r="B59" s="111"/>
      <c r="L59" s="111"/>
    </row>
    <row r="60" spans="2:12" x14ac:dyDescent="0.2">
      <c r="B60" s="111"/>
      <c r="L60" s="111"/>
    </row>
    <row r="61" spans="2:12" s="118" customFormat="1" ht="12.75" x14ac:dyDescent="0.2">
      <c r="B61" s="117"/>
      <c r="D61" s="143" t="s">
        <v>52</v>
      </c>
      <c r="E61" s="144"/>
      <c r="F61" s="145" t="s">
        <v>53</v>
      </c>
      <c r="G61" s="143" t="s">
        <v>52</v>
      </c>
      <c r="H61" s="144"/>
      <c r="I61" s="144"/>
      <c r="J61" s="146" t="s">
        <v>53</v>
      </c>
      <c r="K61" s="144"/>
      <c r="L61" s="117"/>
    </row>
    <row r="62" spans="2:12" x14ac:dyDescent="0.2">
      <c r="B62" s="111"/>
      <c r="L62" s="111"/>
    </row>
    <row r="63" spans="2:12" x14ac:dyDescent="0.2">
      <c r="B63" s="111"/>
      <c r="L63" s="111"/>
    </row>
    <row r="64" spans="2:12" x14ac:dyDescent="0.2">
      <c r="B64" s="111"/>
      <c r="L64" s="111"/>
    </row>
    <row r="65" spans="2:12" s="118" customFormat="1" ht="12.75" x14ac:dyDescent="0.2">
      <c r="B65" s="117"/>
      <c r="D65" s="141" t="s">
        <v>54</v>
      </c>
      <c r="E65" s="142"/>
      <c r="F65" s="142"/>
      <c r="G65" s="141" t="s">
        <v>55</v>
      </c>
      <c r="H65" s="142"/>
      <c r="I65" s="142"/>
      <c r="J65" s="142"/>
      <c r="K65" s="142"/>
      <c r="L65" s="117"/>
    </row>
    <row r="66" spans="2:12" x14ac:dyDescent="0.2">
      <c r="B66" s="111"/>
      <c r="L66" s="111"/>
    </row>
    <row r="67" spans="2:12" x14ac:dyDescent="0.2">
      <c r="B67" s="111"/>
      <c r="L67" s="111"/>
    </row>
    <row r="68" spans="2:12" x14ac:dyDescent="0.2">
      <c r="B68" s="111"/>
      <c r="L68" s="111"/>
    </row>
    <row r="69" spans="2:12" x14ac:dyDescent="0.2">
      <c r="B69" s="111"/>
      <c r="L69" s="111"/>
    </row>
    <row r="70" spans="2:12" x14ac:dyDescent="0.2">
      <c r="B70" s="111"/>
      <c r="L70" s="111"/>
    </row>
    <row r="71" spans="2:12" x14ac:dyDescent="0.2">
      <c r="B71" s="111"/>
      <c r="L71" s="111"/>
    </row>
    <row r="72" spans="2:12" x14ac:dyDescent="0.2">
      <c r="B72" s="111"/>
      <c r="L72" s="111"/>
    </row>
    <row r="73" spans="2:12" x14ac:dyDescent="0.2">
      <c r="B73" s="111"/>
      <c r="L73" s="111"/>
    </row>
    <row r="74" spans="2:12" x14ac:dyDescent="0.2">
      <c r="B74" s="111"/>
      <c r="L74" s="111"/>
    </row>
    <row r="75" spans="2:12" x14ac:dyDescent="0.2">
      <c r="B75" s="111"/>
      <c r="L75" s="111"/>
    </row>
    <row r="76" spans="2:12" s="118" customFormat="1" ht="12.75" x14ac:dyDescent="0.2">
      <c r="B76" s="117"/>
      <c r="D76" s="143" t="s">
        <v>52</v>
      </c>
      <c r="E76" s="144"/>
      <c r="F76" s="145" t="s">
        <v>53</v>
      </c>
      <c r="G76" s="143" t="s">
        <v>52</v>
      </c>
      <c r="H76" s="144"/>
      <c r="I76" s="144"/>
      <c r="J76" s="146" t="s">
        <v>53</v>
      </c>
      <c r="K76" s="144"/>
      <c r="L76" s="117"/>
    </row>
    <row r="77" spans="2:12" s="118" customFormat="1" ht="14.45" customHeight="1" x14ac:dyDescent="0.2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17"/>
    </row>
    <row r="81" spans="2:47" s="118" customFormat="1" ht="6.95" customHeight="1" x14ac:dyDescent="0.2"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117"/>
    </row>
    <row r="82" spans="2:47" s="118" customFormat="1" ht="24.95" customHeight="1" x14ac:dyDescent="0.2">
      <c r="B82" s="117"/>
      <c r="C82" s="112" t="s">
        <v>109</v>
      </c>
      <c r="L82" s="117"/>
    </row>
    <row r="83" spans="2:47" s="118" customFormat="1" ht="6.95" customHeight="1" x14ac:dyDescent="0.2">
      <c r="B83" s="117"/>
      <c r="L83" s="117"/>
    </row>
    <row r="84" spans="2:47" s="118" customFormat="1" ht="12" customHeight="1" x14ac:dyDescent="0.2">
      <c r="B84" s="117"/>
      <c r="C84" s="114" t="s">
        <v>14</v>
      </c>
      <c r="L84" s="117"/>
    </row>
    <row r="85" spans="2:47" s="118" customFormat="1" ht="16.5" customHeight="1" x14ac:dyDescent="0.2">
      <c r="B85" s="117"/>
      <c r="E85" s="115" t="str">
        <f>E7</f>
        <v>REVITALIZACE PARKU NA PLÁNI - ETAPA 2</v>
      </c>
      <c r="F85" s="116"/>
      <c r="G85" s="116"/>
      <c r="H85" s="116"/>
      <c r="L85" s="117"/>
    </row>
    <row r="86" spans="2:47" s="118" customFormat="1" ht="12" customHeight="1" x14ac:dyDescent="0.2">
      <c r="B86" s="117"/>
      <c r="C86" s="114" t="s">
        <v>107</v>
      </c>
      <c r="L86" s="117"/>
    </row>
    <row r="87" spans="2:47" s="118" customFormat="1" ht="16.5" customHeight="1" x14ac:dyDescent="0.2">
      <c r="B87" s="117"/>
      <c r="E87" s="119" t="str">
        <f>E9</f>
        <v>04 - SO 06 - Řešení zpevněných ploch a odvodnění</v>
      </c>
      <c r="F87" s="120"/>
      <c r="G87" s="120"/>
      <c r="H87" s="120"/>
      <c r="L87" s="117"/>
    </row>
    <row r="88" spans="2:47" s="118" customFormat="1" ht="6.95" customHeight="1" x14ac:dyDescent="0.2">
      <c r="B88" s="117"/>
      <c r="L88" s="117"/>
    </row>
    <row r="89" spans="2:47" s="118" customFormat="1" ht="12" customHeight="1" x14ac:dyDescent="0.2">
      <c r="B89" s="117"/>
      <c r="C89" s="114" t="s">
        <v>20</v>
      </c>
      <c r="F89" s="121" t="str">
        <f>F12</f>
        <v>Praha 5 - Smíchov</v>
      </c>
      <c r="I89" s="114" t="s">
        <v>22</v>
      </c>
      <c r="J89" s="122" t="str">
        <f>IF(J12="","",J12)</f>
        <v>16. 8. 2023</v>
      </c>
      <c r="L89" s="117"/>
    </row>
    <row r="90" spans="2:47" s="118" customFormat="1" ht="6.95" customHeight="1" x14ac:dyDescent="0.2">
      <c r="B90" s="117"/>
      <c r="L90" s="117"/>
    </row>
    <row r="91" spans="2:47" s="118" customFormat="1" ht="25.7" customHeight="1" x14ac:dyDescent="0.2">
      <c r="B91" s="117"/>
      <c r="C91" s="114" t="s">
        <v>24</v>
      </c>
      <c r="F91" s="121" t="str">
        <f>E15</f>
        <v>Městská část Praha 5</v>
      </c>
      <c r="I91" s="114" t="s">
        <v>30</v>
      </c>
      <c r="J91" s="151" t="str">
        <f>E21</f>
        <v>ATELIER RENO spol. s r.o.</v>
      </c>
      <c r="L91" s="117"/>
    </row>
    <row r="92" spans="2:47" s="118" customFormat="1" ht="15.2" customHeight="1" x14ac:dyDescent="0.2">
      <c r="B92" s="117"/>
      <c r="C92" s="114" t="s">
        <v>28</v>
      </c>
      <c r="F92" s="121" t="str">
        <f>IF(E18="","",E18)</f>
        <v xml:space="preserve"> </v>
      </c>
      <c r="I92" s="114" t="s">
        <v>33</v>
      </c>
      <c r="J92" s="151" t="str">
        <f>E24</f>
        <v>Vladimír Mrázek</v>
      </c>
      <c r="L92" s="117"/>
    </row>
    <row r="93" spans="2:47" s="118" customFormat="1" ht="10.35" customHeight="1" x14ac:dyDescent="0.2">
      <c r="B93" s="117"/>
      <c r="L93" s="117"/>
    </row>
    <row r="94" spans="2:47" s="118" customFormat="1" ht="29.25" customHeight="1" x14ac:dyDescent="0.2">
      <c r="B94" s="117"/>
      <c r="C94" s="152" t="s">
        <v>110</v>
      </c>
      <c r="D94" s="134"/>
      <c r="E94" s="134"/>
      <c r="F94" s="134"/>
      <c r="G94" s="134"/>
      <c r="H94" s="134"/>
      <c r="I94" s="134"/>
      <c r="J94" s="153" t="s">
        <v>111</v>
      </c>
      <c r="K94" s="134"/>
      <c r="L94" s="117"/>
    </row>
    <row r="95" spans="2:47" s="118" customFormat="1" ht="10.35" customHeight="1" x14ac:dyDescent="0.2">
      <c r="B95" s="117"/>
      <c r="L95" s="117"/>
    </row>
    <row r="96" spans="2:47" s="118" customFormat="1" ht="22.9" customHeight="1" x14ac:dyDescent="0.2">
      <c r="B96" s="117"/>
      <c r="C96" s="154" t="s">
        <v>112</v>
      </c>
      <c r="J96" s="129">
        <f>J126</f>
        <v>0</v>
      </c>
      <c r="L96" s="117"/>
      <c r="AU96" s="108" t="s">
        <v>113</v>
      </c>
    </row>
    <row r="97" spans="2:12" s="156" customFormat="1" ht="24.95" customHeight="1" x14ac:dyDescent="0.2">
      <c r="B97" s="155"/>
      <c r="D97" s="157" t="s">
        <v>159</v>
      </c>
      <c r="E97" s="158"/>
      <c r="F97" s="158"/>
      <c r="G97" s="158"/>
      <c r="H97" s="158"/>
      <c r="I97" s="158"/>
      <c r="J97" s="159">
        <f>J127</f>
        <v>0</v>
      </c>
      <c r="L97" s="155"/>
    </row>
    <row r="98" spans="2:12" s="161" customFormat="1" ht="19.899999999999999" customHeight="1" x14ac:dyDescent="0.2">
      <c r="B98" s="160"/>
      <c r="D98" s="162" t="s">
        <v>160</v>
      </c>
      <c r="E98" s="163"/>
      <c r="F98" s="163"/>
      <c r="G98" s="163"/>
      <c r="H98" s="163"/>
      <c r="I98" s="163"/>
      <c r="J98" s="164">
        <f>J128</f>
        <v>0</v>
      </c>
      <c r="L98" s="160"/>
    </row>
    <row r="99" spans="2:12" s="161" customFormat="1" ht="19.899999999999999" customHeight="1" x14ac:dyDescent="0.2">
      <c r="B99" s="160"/>
      <c r="D99" s="162" t="s">
        <v>161</v>
      </c>
      <c r="E99" s="163"/>
      <c r="F99" s="163"/>
      <c r="G99" s="163"/>
      <c r="H99" s="163"/>
      <c r="I99" s="163"/>
      <c r="J99" s="164">
        <f>J147</f>
        <v>0</v>
      </c>
      <c r="L99" s="160"/>
    </row>
    <row r="100" spans="2:12" s="161" customFormat="1" ht="19.899999999999999" customHeight="1" x14ac:dyDescent="0.2">
      <c r="B100" s="160"/>
      <c r="D100" s="162" t="s">
        <v>163</v>
      </c>
      <c r="E100" s="163"/>
      <c r="F100" s="163"/>
      <c r="G100" s="163"/>
      <c r="H100" s="163"/>
      <c r="I100" s="163"/>
      <c r="J100" s="164">
        <f>J150</f>
        <v>0</v>
      </c>
      <c r="L100" s="160"/>
    </row>
    <row r="101" spans="2:12" s="161" customFormat="1" ht="19.899999999999999" customHeight="1" x14ac:dyDescent="0.2">
      <c r="B101" s="160"/>
      <c r="D101" s="162" t="s">
        <v>523</v>
      </c>
      <c r="E101" s="163"/>
      <c r="F101" s="163"/>
      <c r="G101" s="163"/>
      <c r="H101" s="163"/>
      <c r="I101" s="163"/>
      <c r="J101" s="164">
        <f>J181</f>
        <v>0</v>
      </c>
      <c r="L101" s="160"/>
    </row>
    <row r="102" spans="2:12" s="161" customFormat="1" ht="19.899999999999999" customHeight="1" x14ac:dyDescent="0.2">
      <c r="B102" s="160"/>
      <c r="D102" s="162" t="s">
        <v>524</v>
      </c>
      <c r="E102" s="163"/>
      <c r="F102" s="163"/>
      <c r="G102" s="163"/>
      <c r="H102" s="163"/>
      <c r="I102" s="163"/>
      <c r="J102" s="164">
        <f>J190</f>
        <v>0</v>
      </c>
      <c r="L102" s="160"/>
    </row>
    <row r="103" spans="2:12" s="161" customFormat="1" ht="19.899999999999999" customHeight="1" x14ac:dyDescent="0.2">
      <c r="B103" s="160"/>
      <c r="D103" s="162" t="s">
        <v>525</v>
      </c>
      <c r="E103" s="163"/>
      <c r="F103" s="163"/>
      <c r="G103" s="163"/>
      <c r="H103" s="163"/>
      <c r="I103" s="163"/>
      <c r="J103" s="164">
        <f>J198</f>
        <v>0</v>
      </c>
      <c r="L103" s="160"/>
    </row>
    <row r="104" spans="2:12" s="161" customFormat="1" ht="19.899999999999999" customHeight="1" x14ac:dyDescent="0.2">
      <c r="B104" s="160"/>
      <c r="D104" s="162" t="s">
        <v>166</v>
      </c>
      <c r="E104" s="163"/>
      <c r="F104" s="163"/>
      <c r="G104" s="163"/>
      <c r="H104" s="163"/>
      <c r="I104" s="163"/>
      <c r="J104" s="164">
        <f>J205</f>
        <v>0</v>
      </c>
      <c r="L104" s="160"/>
    </row>
    <row r="105" spans="2:12" s="156" customFormat="1" ht="24.95" customHeight="1" x14ac:dyDescent="0.2">
      <c r="B105" s="155"/>
      <c r="D105" s="157" t="s">
        <v>167</v>
      </c>
      <c r="E105" s="158"/>
      <c r="F105" s="158"/>
      <c r="G105" s="158"/>
      <c r="H105" s="158"/>
      <c r="I105" s="158"/>
      <c r="J105" s="159">
        <f>J207</f>
        <v>0</v>
      </c>
      <c r="L105" s="155"/>
    </row>
    <row r="106" spans="2:12" s="161" customFormat="1" ht="19.899999999999999" customHeight="1" x14ac:dyDescent="0.2">
      <c r="B106" s="160"/>
      <c r="D106" s="162" t="s">
        <v>526</v>
      </c>
      <c r="E106" s="163"/>
      <c r="F106" s="163"/>
      <c r="G106" s="163"/>
      <c r="H106" s="163"/>
      <c r="I106" s="163"/>
      <c r="J106" s="164">
        <f>J208</f>
        <v>0</v>
      </c>
      <c r="L106" s="160"/>
    </row>
    <row r="107" spans="2:12" s="118" customFormat="1" ht="21.75" customHeight="1" x14ac:dyDescent="0.2">
      <c r="B107" s="117"/>
      <c r="L107" s="117"/>
    </row>
    <row r="108" spans="2:12" s="118" customFormat="1" ht="6.95" customHeight="1" x14ac:dyDescent="0.2">
      <c r="B108" s="147"/>
      <c r="C108" s="148"/>
      <c r="D108" s="148"/>
      <c r="E108" s="148"/>
      <c r="F108" s="148"/>
      <c r="G108" s="148"/>
      <c r="H108" s="148"/>
      <c r="I108" s="148"/>
      <c r="J108" s="148"/>
      <c r="K108" s="148"/>
      <c r="L108" s="117"/>
    </row>
    <row r="112" spans="2:12" s="118" customFormat="1" ht="6.95" customHeight="1" x14ac:dyDescent="0.2">
      <c r="B112" s="149"/>
      <c r="C112" s="150"/>
      <c r="D112" s="150"/>
      <c r="E112" s="150"/>
      <c r="F112" s="150"/>
      <c r="G112" s="150"/>
      <c r="H112" s="150"/>
      <c r="I112" s="150"/>
      <c r="J112" s="150"/>
      <c r="K112" s="150"/>
      <c r="L112" s="117"/>
    </row>
    <row r="113" spans="2:63" s="118" customFormat="1" ht="24.95" customHeight="1" x14ac:dyDescent="0.2">
      <c r="B113" s="117"/>
      <c r="C113" s="112" t="s">
        <v>118</v>
      </c>
      <c r="L113" s="117"/>
    </row>
    <row r="114" spans="2:63" s="118" customFormat="1" ht="6.95" customHeight="1" x14ac:dyDescent="0.2">
      <c r="B114" s="117"/>
      <c r="L114" s="117"/>
    </row>
    <row r="115" spans="2:63" s="118" customFormat="1" ht="12" customHeight="1" x14ac:dyDescent="0.2">
      <c r="B115" s="117"/>
      <c r="C115" s="114" t="s">
        <v>14</v>
      </c>
      <c r="L115" s="117"/>
    </row>
    <row r="116" spans="2:63" s="118" customFormat="1" ht="16.5" customHeight="1" x14ac:dyDescent="0.2">
      <c r="B116" s="117"/>
      <c r="E116" s="115" t="str">
        <f>E7</f>
        <v>REVITALIZACE PARKU NA PLÁNI - ETAPA 2</v>
      </c>
      <c r="F116" s="116"/>
      <c r="G116" s="116"/>
      <c r="H116" s="116"/>
      <c r="L116" s="117"/>
    </row>
    <row r="117" spans="2:63" s="118" customFormat="1" ht="12" customHeight="1" x14ac:dyDescent="0.2">
      <c r="B117" s="117"/>
      <c r="C117" s="114" t="s">
        <v>107</v>
      </c>
      <c r="L117" s="117"/>
    </row>
    <row r="118" spans="2:63" s="118" customFormat="1" ht="16.5" customHeight="1" x14ac:dyDescent="0.2">
      <c r="B118" s="117"/>
      <c r="E118" s="119" t="str">
        <f>E9</f>
        <v>04 - SO 06 - Řešení zpevněných ploch a odvodnění</v>
      </c>
      <c r="F118" s="120"/>
      <c r="G118" s="120"/>
      <c r="H118" s="120"/>
      <c r="L118" s="117"/>
    </row>
    <row r="119" spans="2:63" s="118" customFormat="1" ht="6.95" customHeight="1" x14ac:dyDescent="0.2">
      <c r="B119" s="117"/>
      <c r="L119" s="117"/>
    </row>
    <row r="120" spans="2:63" s="118" customFormat="1" ht="12" customHeight="1" x14ac:dyDescent="0.2">
      <c r="B120" s="117"/>
      <c r="C120" s="114" t="s">
        <v>20</v>
      </c>
      <c r="F120" s="121" t="str">
        <f>F12</f>
        <v>Praha 5 - Smíchov</v>
      </c>
      <c r="I120" s="114" t="s">
        <v>22</v>
      </c>
      <c r="J120" s="122" t="str">
        <f>IF(J12="","",J12)</f>
        <v>16. 8. 2023</v>
      </c>
      <c r="L120" s="117"/>
    </row>
    <row r="121" spans="2:63" s="118" customFormat="1" ht="6.95" customHeight="1" x14ac:dyDescent="0.2">
      <c r="B121" s="117"/>
      <c r="L121" s="117"/>
    </row>
    <row r="122" spans="2:63" s="118" customFormat="1" ht="25.7" customHeight="1" x14ac:dyDescent="0.2">
      <c r="B122" s="117"/>
      <c r="C122" s="114" t="s">
        <v>24</v>
      </c>
      <c r="F122" s="121" t="str">
        <f>E15</f>
        <v>Městská část Praha 5</v>
      </c>
      <c r="I122" s="114" t="s">
        <v>30</v>
      </c>
      <c r="J122" s="151" t="str">
        <f>E21</f>
        <v>ATELIER RENO spol. s r.o.</v>
      </c>
      <c r="L122" s="117"/>
    </row>
    <row r="123" spans="2:63" s="118" customFormat="1" ht="15.2" customHeight="1" x14ac:dyDescent="0.2">
      <c r="B123" s="117"/>
      <c r="C123" s="114" t="s">
        <v>28</v>
      </c>
      <c r="F123" s="121" t="str">
        <f>IF(E18="","",E18)</f>
        <v xml:space="preserve"> </v>
      </c>
      <c r="I123" s="114" t="s">
        <v>33</v>
      </c>
      <c r="J123" s="151" t="str">
        <f>E24</f>
        <v>Vladimír Mrázek</v>
      </c>
      <c r="L123" s="117"/>
    </row>
    <row r="124" spans="2:63" s="118" customFormat="1" ht="10.35" customHeight="1" x14ac:dyDescent="0.2">
      <c r="B124" s="117"/>
      <c r="L124" s="117"/>
    </row>
    <row r="125" spans="2:63" s="172" customFormat="1" ht="29.25" customHeight="1" x14ac:dyDescent="0.2">
      <c r="B125" s="165"/>
      <c r="C125" s="166" t="s">
        <v>119</v>
      </c>
      <c r="D125" s="167" t="s">
        <v>62</v>
      </c>
      <c r="E125" s="167" t="s">
        <v>58</v>
      </c>
      <c r="F125" s="167" t="s">
        <v>59</v>
      </c>
      <c r="G125" s="167" t="s">
        <v>120</v>
      </c>
      <c r="H125" s="167" t="s">
        <v>121</v>
      </c>
      <c r="I125" s="167" t="s">
        <v>122</v>
      </c>
      <c r="J125" s="167" t="s">
        <v>111</v>
      </c>
      <c r="K125" s="168" t="s">
        <v>123</v>
      </c>
      <c r="L125" s="165"/>
      <c r="M125" s="169" t="s">
        <v>1</v>
      </c>
      <c r="N125" s="170" t="s">
        <v>41</v>
      </c>
      <c r="O125" s="170" t="s">
        <v>124</v>
      </c>
      <c r="P125" s="170" t="s">
        <v>125</v>
      </c>
      <c r="Q125" s="170" t="s">
        <v>126</v>
      </c>
      <c r="R125" s="170" t="s">
        <v>127</v>
      </c>
      <c r="S125" s="170" t="s">
        <v>128</v>
      </c>
      <c r="T125" s="171" t="s">
        <v>129</v>
      </c>
    </row>
    <row r="126" spans="2:63" s="118" customFormat="1" ht="22.9" customHeight="1" x14ac:dyDescent="0.25">
      <c r="B126" s="117"/>
      <c r="C126" s="173" t="s">
        <v>130</v>
      </c>
      <c r="J126" s="174">
        <f>BK126</f>
        <v>0</v>
      </c>
      <c r="L126" s="117"/>
      <c r="M126" s="175"/>
      <c r="N126" s="127"/>
      <c r="O126" s="127"/>
      <c r="P126" s="176">
        <f>P127+P207</f>
        <v>517.36826600000006</v>
      </c>
      <c r="Q126" s="127"/>
      <c r="R126" s="176">
        <f>R127+R207</f>
        <v>145.51757839999999</v>
      </c>
      <c r="S126" s="127"/>
      <c r="T126" s="177">
        <f>T127+T207</f>
        <v>288.22000000000003</v>
      </c>
      <c r="AT126" s="108" t="s">
        <v>76</v>
      </c>
      <c r="AU126" s="108" t="s">
        <v>113</v>
      </c>
      <c r="BK126" s="178">
        <f>BK127+BK207</f>
        <v>0</v>
      </c>
    </row>
    <row r="127" spans="2:63" s="180" customFormat="1" ht="25.9" customHeight="1" x14ac:dyDescent="0.2">
      <c r="B127" s="179"/>
      <c r="D127" s="181" t="s">
        <v>76</v>
      </c>
      <c r="E127" s="182" t="s">
        <v>169</v>
      </c>
      <c r="F127" s="182" t="s">
        <v>170</v>
      </c>
      <c r="J127" s="183">
        <f>BK127</f>
        <v>0</v>
      </c>
      <c r="L127" s="179"/>
      <c r="M127" s="184"/>
      <c r="P127" s="185">
        <f>P128+P147+P150+P181+P190+P198+P205</f>
        <v>517.36826600000006</v>
      </c>
      <c r="R127" s="185">
        <f>R128+R147+R150+R181+R190+R198+R205</f>
        <v>145.51757839999999</v>
      </c>
      <c r="T127" s="186">
        <f>T128+T147+T150+T181+T190+T198+T205</f>
        <v>288.22000000000003</v>
      </c>
      <c r="AR127" s="181" t="s">
        <v>85</v>
      </c>
      <c r="AT127" s="187" t="s">
        <v>76</v>
      </c>
      <c r="AU127" s="187" t="s">
        <v>77</v>
      </c>
      <c r="AY127" s="181" t="s">
        <v>134</v>
      </c>
      <c r="BK127" s="188">
        <f>BK128+BK147+BK150+BK181+BK190+BK198+BK205</f>
        <v>0</v>
      </c>
    </row>
    <row r="128" spans="2:63" s="180" customFormat="1" ht="22.9" customHeight="1" x14ac:dyDescent="0.2">
      <c r="B128" s="179"/>
      <c r="D128" s="181" t="s">
        <v>76</v>
      </c>
      <c r="E128" s="189" t="s">
        <v>85</v>
      </c>
      <c r="F128" s="189" t="s">
        <v>171</v>
      </c>
      <c r="J128" s="190">
        <f>BK128</f>
        <v>0</v>
      </c>
      <c r="L128" s="179"/>
      <c r="M128" s="184"/>
      <c r="P128" s="185">
        <f>SUM(P129:P146)</f>
        <v>11.801320000000002</v>
      </c>
      <c r="R128" s="185">
        <f>SUM(R129:R146)</f>
        <v>0</v>
      </c>
      <c r="T128" s="186">
        <f>SUM(T129:T146)</f>
        <v>0</v>
      </c>
      <c r="AR128" s="181" t="s">
        <v>85</v>
      </c>
      <c r="AT128" s="187" t="s">
        <v>76</v>
      </c>
      <c r="AU128" s="187" t="s">
        <v>85</v>
      </c>
      <c r="AY128" s="181" t="s">
        <v>134</v>
      </c>
      <c r="BK128" s="188">
        <f>SUM(BK129:BK146)</f>
        <v>0</v>
      </c>
    </row>
    <row r="129" spans="2:65" s="118" customFormat="1" ht="21.75" customHeight="1" x14ac:dyDescent="0.2">
      <c r="B129" s="117"/>
      <c r="C129" s="191" t="s">
        <v>85</v>
      </c>
      <c r="D129" s="191" t="s">
        <v>137</v>
      </c>
      <c r="E129" s="192" t="s">
        <v>527</v>
      </c>
      <c r="F129" s="193" t="s">
        <v>528</v>
      </c>
      <c r="G129" s="194" t="s">
        <v>180</v>
      </c>
      <c r="H129" s="195">
        <v>10.3</v>
      </c>
      <c r="I129" s="211"/>
      <c r="J129" s="196">
        <f>ROUND(I129*H129,2)</f>
        <v>0</v>
      </c>
      <c r="K129" s="193" t="s">
        <v>181</v>
      </c>
      <c r="L129" s="117"/>
      <c r="M129" s="197" t="s">
        <v>1</v>
      </c>
      <c r="N129" s="198" t="s">
        <v>42</v>
      </c>
      <c r="O129" s="199">
        <v>0.10100000000000001</v>
      </c>
      <c r="P129" s="199">
        <f>O129*H129</f>
        <v>1.0403000000000002</v>
      </c>
      <c r="Q129" s="199">
        <v>0</v>
      </c>
      <c r="R129" s="199">
        <f>Q129*H129</f>
        <v>0</v>
      </c>
      <c r="S129" s="199">
        <v>0</v>
      </c>
      <c r="T129" s="200">
        <f>S129*H129</f>
        <v>0</v>
      </c>
      <c r="AR129" s="201" t="s">
        <v>154</v>
      </c>
      <c r="AT129" s="201" t="s">
        <v>137</v>
      </c>
      <c r="AU129" s="201" t="s">
        <v>87</v>
      </c>
      <c r="AY129" s="108" t="s">
        <v>134</v>
      </c>
      <c r="BE129" s="202">
        <f>IF(N129="základní",J129,0)</f>
        <v>0</v>
      </c>
      <c r="BF129" s="202">
        <f>IF(N129="snížená",J129,0)</f>
        <v>0</v>
      </c>
      <c r="BG129" s="202">
        <f>IF(N129="zákl. přenesená",J129,0)</f>
        <v>0</v>
      </c>
      <c r="BH129" s="202">
        <f>IF(N129="sníž. přenesená",J129,0)</f>
        <v>0</v>
      </c>
      <c r="BI129" s="202">
        <f>IF(N129="nulová",J129,0)</f>
        <v>0</v>
      </c>
      <c r="BJ129" s="108" t="s">
        <v>85</v>
      </c>
      <c r="BK129" s="202">
        <f>ROUND(I129*H129,2)</f>
        <v>0</v>
      </c>
      <c r="BL129" s="108" t="s">
        <v>154</v>
      </c>
      <c r="BM129" s="201" t="s">
        <v>529</v>
      </c>
    </row>
    <row r="130" spans="2:65" s="215" customFormat="1" x14ac:dyDescent="0.2">
      <c r="B130" s="214"/>
      <c r="D130" s="203" t="s">
        <v>176</v>
      </c>
      <c r="E130" s="216" t="s">
        <v>1</v>
      </c>
      <c r="F130" s="217" t="s">
        <v>530</v>
      </c>
      <c r="H130" s="218">
        <v>8.4</v>
      </c>
      <c r="L130" s="214"/>
      <c r="M130" s="219"/>
      <c r="T130" s="220"/>
      <c r="AT130" s="216" t="s">
        <v>176</v>
      </c>
      <c r="AU130" s="216" t="s">
        <v>87</v>
      </c>
      <c r="AV130" s="215" t="s">
        <v>87</v>
      </c>
      <c r="AW130" s="215" t="s">
        <v>32</v>
      </c>
      <c r="AX130" s="215" t="s">
        <v>77</v>
      </c>
      <c r="AY130" s="216" t="s">
        <v>134</v>
      </c>
    </row>
    <row r="131" spans="2:65" s="215" customFormat="1" x14ac:dyDescent="0.2">
      <c r="B131" s="214"/>
      <c r="D131" s="203" t="s">
        <v>176</v>
      </c>
      <c r="E131" s="216" t="s">
        <v>1</v>
      </c>
      <c r="F131" s="217" t="s">
        <v>531</v>
      </c>
      <c r="H131" s="218">
        <v>1.9</v>
      </c>
      <c r="L131" s="214"/>
      <c r="M131" s="219"/>
      <c r="T131" s="220"/>
      <c r="AT131" s="216" t="s">
        <v>176</v>
      </c>
      <c r="AU131" s="216" t="s">
        <v>87</v>
      </c>
      <c r="AV131" s="215" t="s">
        <v>87</v>
      </c>
      <c r="AW131" s="215" t="s">
        <v>32</v>
      </c>
      <c r="AX131" s="215" t="s">
        <v>77</v>
      </c>
      <c r="AY131" s="216" t="s">
        <v>134</v>
      </c>
    </row>
    <row r="132" spans="2:65" s="222" customFormat="1" x14ac:dyDescent="0.2">
      <c r="B132" s="221"/>
      <c r="D132" s="203" t="s">
        <v>176</v>
      </c>
      <c r="E132" s="223" t="s">
        <v>1</v>
      </c>
      <c r="F132" s="224" t="s">
        <v>203</v>
      </c>
      <c r="H132" s="225">
        <v>10.3</v>
      </c>
      <c r="L132" s="221"/>
      <c r="M132" s="226"/>
      <c r="T132" s="227"/>
      <c r="AT132" s="223" t="s">
        <v>176</v>
      </c>
      <c r="AU132" s="223" t="s">
        <v>87</v>
      </c>
      <c r="AV132" s="222" t="s">
        <v>154</v>
      </c>
      <c r="AW132" s="222" t="s">
        <v>32</v>
      </c>
      <c r="AX132" s="222" t="s">
        <v>85</v>
      </c>
      <c r="AY132" s="223" t="s">
        <v>134</v>
      </c>
    </row>
    <row r="133" spans="2:65" s="118" customFormat="1" ht="21.75" customHeight="1" x14ac:dyDescent="0.2">
      <c r="B133" s="117"/>
      <c r="C133" s="191" t="s">
        <v>149</v>
      </c>
      <c r="D133" s="191" t="s">
        <v>137</v>
      </c>
      <c r="E133" s="192" t="s">
        <v>178</v>
      </c>
      <c r="F133" s="193" t="s">
        <v>179</v>
      </c>
      <c r="G133" s="194" t="s">
        <v>180</v>
      </c>
      <c r="H133" s="195">
        <v>0.32</v>
      </c>
      <c r="I133" s="211"/>
      <c r="J133" s="196">
        <f>ROUND(I133*H133,2)</f>
        <v>0</v>
      </c>
      <c r="K133" s="193" t="s">
        <v>181</v>
      </c>
      <c r="L133" s="117"/>
      <c r="M133" s="197" t="s">
        <v>1</v>
      </c>
      <c r="N133" s="198" t="s">
        <v>42</v>
      </c>
      <c r="O133" s="199">
        <v>1.87</v>
      </c>
      <c r="P133" s="199">
        <f>O133*H133</f>
        <v>0.59840000000000004</v>
      </c>
      <c r="Q133" s="199">
        <v>0</v>
      </c>
      <c r="R133" s="199">
        <f>Q133*H133</f>
        <v>0</v>
      </c>
      <c r="S133" s="199">
        <v>0</v>
      </c>
      <c r="T133" s="200">
        <f>S133*H133</f>
        <v>0</v>
      </c>
      <c r="AR133" s="201" t="s">
        <v>154</v>
      </c>
      <c r="AT133" s="201" t="s">
        <v>137</v>
      </c>
      <c r="AU133" s="201" t="s">
        <v>87</v>
      </c>
      <c r="AY133" s="108" t="s">
        <v>134</v>
      </c>
      <c r="BE133" s="202">
        <f>IF(N133="základní",J133,0)</f>
        <v>0</v>
      </c>
      <c r="BF133" s="202">
        <f>IF(N133="snížená",J133,0)</f>
        <v>0</v>
      </c>
      <c r="BG133" s="202">
        <f>IF(N133="zákl. přenesená",J133,0)</f>
        <v>0</v>
      </c>
      <c r="BH133" s="202">
        <f>IF(N133="sníž. přenesená",J133,0)</f>
        <v>0</v>
      </c>
      <c r="BI133" s="202">
        <f>IF(N133="nulová",J133,0)</f>
        <v>0</v>
      </c>
      <c r="BJ133" s="108" t="s">
        <v>85</v>
      </c>
      <c r="BK133" s="202">
        <f>ROUND(I133*H133,2)</f>
        <v>0</v>
      </c>
      <c r="BL133" s="108" t="s">
        <v>154</v>
      </c>
      <c r="BM133" s="201" t="s">
        <v>532</v>
      </c>
    </row>
    <row r="134" spans="2:65" s="215" customFormat="1" x14ac:dyDescent="0.2">
      <c r="B134" s="214"/>
      <c r="D134" s="203" t="s">
        <v>176</v>
      </c>
      <c r="E134" s="216" t="s">
        <v>1</v>
      </c>
      <c r="F134" s="217" t="s">
        <v>533</v>
      </c>
      <c r="H134" s="218">
        <v>0.32</v>
      </c>
      <c r="L134" s="214"/>
      <c r="M134" s="219"/>
      <c r="T134" s="220"/>
      <c r="AT134" s="216" t="s">
        <v>176</v>
      </c>
      <c r="AU134" s="216" t="s">
        <v>87</v>
      </c>
      <c r="AV134" s="215" t="s">
        <v>87</v>
      </c>
      <c r="AW134" s="215" t="s">
        <v>32</v>
      </c>
      <c r="AX134" s="215" t="s">
        <v>85</v>
      </c>
      <c r="AY134" s="216" t="s">
        <v>134</v>
      </c>
    </row>
    <row r="135" spans="2:65" s="118" customFormat="1" ht="21.75" customHeight="1" x14ac:dyDescent="0.2">
      <c r="B135" s="117"/>
      <c r="C135" s="191" t="s">
        <v>154</v>
      </c>
      <c r="D135" s="191" t="s">
        <v>137</v>
      </c>
      <c r="E135" s="192" t="s">
        <v>198</v>
      </c>
      <c r="F135" s="193" t="s">
        <v>199</v>
      </c>
      <c r="G135" s="194" t="s">
        <v>180</v>
      </c>
      <c r="H135" s="195">
        <v>10.62</v>
      </c>
      <c r="I135" s="211"/>
      <c r="J135" s="196">
        <f>ROUND(I135*H135,2)</f>
        <v>0</v>
      </c>
      <c r="K135" s="193" t="s">
        <v>181</v>
      </c>
      <c r="L135" s="117"/>
      <c r="M135" s="197" t="s">
        <v>1</v>
      </c>
      <c r="N135" s="198" t="s">
        <v>42</v>
      </c>
      <c r="O135" s="199">
        <v>8.6999999999999994E-2</v>
      </c>
      <c r="P135" s="199">
        <f>O135*H135</f>
        <v>0.92393999999999987</v>
      </c>
      <c r="Q135" s="199">
        <v>0</v>
      </c>
      <c r="R135" s="199">
        <f>Q135*H135</f>
        <v>0</v>
      </c>
      <c r="S135" s="199">
        <v>0</v>
      </c>
      <c r="T135" s="200">
        <f>S135*H135</f>
        <v>0</v>
      </c>
      <c r="AR135" s="201" t="s">
        <v>154</v>
      </c>
      <c r="AT135" s="201" t="s">
        <v>137</v>
      </c>
      <c r="AU135" s="201" t="s">
        <v>87</v>
      </c>
      <c r="AY135" s="108" t="s">
        <v>134</v>
      </c>
      <c r="BE135" s="202">
        <f>IF(N135="základní",J135,0)</f>
        <v>0</v>
      </c>
      <c r="BF135" s="202">
        <f>IF(N135="snížená",J135,0)</f>
        <v>0</v>
      </c>
      <c r="BG135" s="202">
        <f>IF(N135="zákl. přenesená",J135,0)</f>
        <v>0</v>
      </c>
      <c r="BH135" s="202">
        <f>IF(N135="sníž. přenesená",J135,0)</f>
        <v>0</v>
      </c>
      <c r="BI135" s="202">
        <f>IF(N135="nulová",J135,0)</f>
        <v>0</v>
      </c>
      <c r="BJ135" s="108" t="s">
        <v>85</v>
      </c>
      <c r="BK135" s="202">
        <f>ROUND(I135*H135,2)</f>
        <v>0</v>
      </c>
      <c r="BL135" s="108" t="s">
        <v>154</v>
      </c>
      <c r="BM135" s="201" t="s">
        <v>534</v>
      </c>
    </row>
    <row r="136" spans="2:65" s="215" customFormat="1" x14ac:dyDescent="0.2">
      <c r="B136" s="214"/>
      <c r="D136" s="203" t="s">
        <v>176</v>
      </c>
      <c r="E136" s="216" t="s">
        <v>1</v>
      </c>
      <c r="F136" s="217" t="s">
        <v>535</v>
      </c>
      <c r="H136" s="218">
        <v>10.62</v>
      </c>
      <c r="L136" s="214"/>
      <c r="M136" s="219"/>
      <c r="T136" s="220"/>
      <c r="AT136" s="216" t="s">
        <v>176</v>
      </c>
      <c r="AU136" s="216" t="s">
        <v>87</v>
      </c>
      <c r="AV136" s="215" t="s">
        <v>87</v>
      </c>
      <c r="AW136" s="215" t="s">
        <v>32</v>
      </c>
      <c r="AX136" s="215" t="s">
        <v>85</v>
      </c>
      <c r="AY136" s="216" t="s">
        <v>134</v>
      </c>
    </row>
    <row r="137" spans="2:65" s="118" customFormat="1" ht="24.2" customHeight="1" x14ac:dyDescent="0.2">
      <c r="B137" s="117"/>
      <c r="C137" s="191" t="s">
        <v>133</v>
      </c>
      <c r="D137" s="191" t="s">
        <v>137</v>
      </c>
      <c r="E137" s="192" t="s">
        <v>205</v>
      </c>
      <c r="F137" s="193" t="s">
        <v>206</v>
      </c>
      <c r="G137" s="194" t="s">
        <v>180</v>
      </c>
      <c r="H137" s="195">
        <v>10.62</v>
      </c>
      <c r="I137" s="211"/>
      <c r="J137" s="196">
        <f>ROUND(I137*H137,2)</f>
        <v>0</v>
      </c>
      <c r="K137" s="193" t="s">
        <v>181</v>
      </c>
      <c r="L137" s="117"/>
      <c r="M137" s="197" t="s">
        <v>1</v>
      </c>
      <c r="N137" s="198" t="s">
        <v>42</v>
      </c>
      <c r="O137" s="199">
        <v>5.0000000000000001E-3</v>
      </c>
      <c r="P137" s="199">
        <f>O137*H137</f>
        <v>5.3099999999999994E-2</v>
      </c>
      <c r="Q137" s="199">
        <v>0</v>
      </c>
      <c r="R137" s="199">
        <f>Q137*H137</f>
        <v>0</v>
      </c>
      <c r="S137" s="199">
        <v>0</v>
      </c>
      <c r="T137" s="200">
        <f>S137*H137</f>
        <v>0</v>
      </c>
      <c r="AR137" s="201" t="s">
        <v>154</v>
      </c>
      <c r="AT137" s="201" t="s">
        <v>137</v>
      </c>
      <c r="AU137" s="201" t="s">
        <v>87</v>
      </c>
      <c r="AY137" s="108" t="s">
        <v>134</v>
      </c>
      <c r="BE137" s="202">
        <f>IF(N137="základní",J137,0)</f>
        <v>0</v>
      </c>
      <c r="BF137" s="202">
        <f>IF(N137="snížená",J137,0)</f>
        <v>0</v>
      </c>
      <c r="BG137" s="202">
        <f>IF(N137="zákl. přenesená",J137,0)</f>
        <v>0</v>
      </c>
      <c r="BH137" s="202">
        <f>IF(N137="sníž. přenesená",J137,0)</f>
        <v>0</v>
      </c>
      <c r="BI137" s="202">
        <f>IF(N137="nulová",J137,0)</f>
        <v>0</v>
      </c>
      <c r="BJ137" s="108" t="s">
        <v>85</v>
      </c>
      <c r="BK137" s="202">
        <f>ROUND(I137*H137,2)</f>
        <v>0</v>
      </c>
      <c r="BL137" s="108" t="s">
        <v>154</v>
      </c>
      <c r="BM137" s="201" t="s">
        <v>536</v>
      </c>
    </row>
    <row r="138" spans="2:65" s="118" customFormat="1" ht="19.5" x14ac:dyDescent="0.2">
      <c r="B138" s="117"/>
      <c r="D138" s="203" t="s">
        <v>142</v>
      </c>
      <c r="F138" s="204" t="s">
        <v>208</v>
      </c>
      <c r="L138" s="117"/>
      <c r="M138" s="205"/>
      <c r="T138" s="206"/>
      <c r="AT138" s="108" t="s">
        <v>142</v>
      </c>
      <c r="AU138" s="108" t="s">
        <v>87</v>
      </c>
    </row>
    <row r="139" spans="2:65" s="118" customFormat="1" ht="16.5" customHeight="1" x14ac:dyDescent="0.2">
      <c r="B139" s="117"/>
      <c r="C139" s="191" t="s">
        <v>197</v>
      </c>
      <c r="D139" s="191" t="s">
        <v>137</v>
      </c>
      <c r="E139" s="192" t="s">
        <v>214</v>
      </c>
      <c r="F139" s="193" t="s">
        <v>215</v>
      </c>
      <c r="G139" s="194" t="s">
        <v>180</v>
      </c>
      <c r="H139" s="195">
        <v>10.62</v>
      </c>
      <c r="I139" s="211"/>
      <c r="J139" s="196">
        <f>ROUND(I139*H139,2)</f>
        <v>0</v>
      </c>
      <c r="K139" s="193" t="s">
        <v>181</v>
      </c>
      <c r="L139" s="117"/>
      <c r="M139" s="197" t="s">
        <v>1</v>
      </c>
      <c r="N139" s="198" t="s">
        <v>42</v>
      </c>
      <c r="O139" s="199">
        <v>8.9999999999999993E-3</v>
      </c>
      <c r="P139" s="199">
        <f>O139*H139</f>
        <v>9.5579999999999984E-2</v>
      </c>
      <c r="Q139" s="199">
        <v>0</v>
      </c>
      <c r="R139" s="199">
        <f>Q139*H139</f>
        <v>0</v>
      </c>
      <c r="S139" s="199">
        <v>0</v>
      </c>
      <c r="T139" s="200">
        <f>S139*H139</f>
        <v>0</v>
      </c>
      <c r="AR139" s="201" t="s">
        <v>154</v>
      </c>
      <c r="AT139" s="201" t="s">
        <v>137</v>
      </c>
      <c r="AU139" s="201" t="s">
        <v>87</v>
      </c>
      <c r="AY139" s="108" t="s">
        <v>134</v>
      </c>
      <c r="BE139" s="202">
        <f>IF(N139="základní",J139,0)</f>
        <v>0</v>
      </c>
      <c r="BF139" s="202">
        <f>IF(N139="snížená",J139,0)</f>
        <v>0</v>
      </c>
      <c r="BG139" s="202">
        <f>IF(N139="zákl. přenesená",J139,0)</f>
        <v>0</v>
      </c>
      <c r="BH139" s="202">
        <f>IF(N139="sníž. přenesená",J139,0)</f>
        <v>0</v>
      </c>
      <c r="BI139" s="202">
        <f>IF(N139="nulová",J139,0)</f>
        <v>0</v>
      </c>
      <c r="BJ139" s="108" t="s">
        <v>85</v>
      </c>
      <c r="BK139" s="202">
        <f>ROUND(I139*H139,2)</f>
        <v>0</v>
      </c>
      <c r="BL139" s="108" t="s">
        <v>154</v>
      </c>
      <c r="BM139" s="201" t="s">
        <v>537</v>
      </c>
    </row>
    <row r="140" spans="2:65" s="118" customFormat="1" ht="16.5" customHeight="1" x14ac:dyDescent="0.2">
      <c r="B140" s="117"/>
      <c r="C140" s="191" t="s">
        <v>204</v>
      </c>
      <c r="D140" s="191" t="s">
        <v>137</v>
      </c>
      <c r="E140" s="192" t="s">
        <v>218</v>
      </c>
      <c r="F140" s="193" t="s">
        <v>219</v>
      </c>
      <c r="G140" s="194" t="s">
        <v>220</v>
      </c>
      <c r="H140" s="195">
        <v>18.053999999999998</v>
      </c>
      <c r="I140" s="211"/>
      <c r="J140" s="196">
        <f>ROUND(I140*H140,2)</f>
        <v>0</v>
      </c>
      <c r="K140" s="193" t="s">
        <v>181</v>
      </c>
      <c r="L140" s="117"/>
      <c r="M140" s="197" t="s">
        <v>1</v>
      </c>
      <c r="N140" s="198" t="s">
        <v>42</v>
      </c>
      <c r="O140" s="199">
        <v>0</v>
      </c>
      <c r="P140" s="199">
        <f>O140*H140</f>
        <v>0</v>
      </c>
      <c r="Q140" s="199">
        <v>0</v>
      </c>
      <c r="R140" s="199">
        <f>Q140*H140</f>
        <v>0</v>
      </c>
      <c r="S140" s="199">
        <v>0</v>
      </c>
      <c r="T140" s="200">
        <f>S140*H140</f>
        <v>0</v>
      </c>
      <c r="AR140" s="201" t="s">
        <v>154</v>
      </c>
      <c r="AT140" s="201" t="s">
        <v>137</v>
      </c>
      <c r="AU140" s="201" t="s">
        <v>87</v>
      </c>
      <c r="AY140" s="108" t="s">
        <v>134</v>
      </c>
      <c r="BE140" s="202">
        <f>IF(N140="základní",J140,0)</f>
        <v>0</v>
      </c>
      <c r="BF140" s="202">
        <f>IF(N140="snížená",J140,0)</f>
        <v>0</v>
      </c>
      <c r="BG140" s="202">
        <f>IF(N140="zákl. přenesená",J140,0)</f>
        <v>0</v>
      </c>
      <c r="BH140" s="202">
        <f>IF(N140="sníž. přenesená",J140,0)</f>
        <v>0</v>
      </c>
      <c r="BI140" s="202">
        <f>IF(N140="nulová",J140,0)</f>
        <v>0</v>
      </c>
      <c r="BJ140" s="108" t="s">
        <v>85</v>
      </c>
      <c r="BK140" s="202">
        <f>ROUND(I140*H140,2)</f>
        <v>0</v>
      </c>
      <c r="BL140" s="108" t="s">
        <v>154</v>
      </c>
      <c r="BM140" s="201" t="s">
        <v>538</v>
      </c>
    </row>
    <row r="141" spans="2:65" s="215" customFormat="1" x14ac:dyDescent="0.2">
      <c r="B141" s="214"/>
      <c r="D141" s="203" t="s">
        <v>176</v>
      </c>
      <c r="E141" s="216" t="s">
        <v>1</v>
      </c>
      <c r="F141" s="217" t="s">
        <v>539</v>
      </c>
      <c r="H141" s="218">
        <v>18.053999999999998</v>
      </c>
      <c r="L141" s="214"/>
      <c r="M141" s="219"/>
      <c r="T141" s="220"/>
      <c r="AT141" s="216" t="s">
        <v>176</v>
      </c>
      <c r="AU141" s="216" t="s">
        <v>87</v>
      </c>
      <c r="AV141" s="215" t="s">
        <v>87</v>
      </c>
      <c r="AW141" s="215" t="s">
        <v>32</v>
      </c>
      <c r="AX141" s="215" t="s">
        <v>85</v>
      </c>
      <c r="AY141" s="216" t="s">
        <v>134</v>
      </c>
    </row>
    <row r="142" spans="2:65" s="118" customFormat="1" ht="16.5" customHeight="1" x14ac:dyDescent="0.2">
      <c r="B142" s="117"/>
      <c r="C142" s="191" t="s">
        <v>209</v>
      </c>
      <c r="D142" s="191" t="s">
        <v>137</v>
      </c>
      <c r="E142" s="192" t="s">
        <v>540</v>
      </c>
      <c r="F142" s="193" t="s">
        <v>541</v>
      </c>
      <c r="G142" s="194" t="s">
        <v>174</v>
      </c>
      <c r="H142" s="195">
        <v>363.6</v>
      </c>
      <c r="I142" s="211"/>
      <c r="J142" s="196">
        <f>ROUND(I142*H142,2)</f>
        <v>0</v>
      </c>
      <c r="K142" s="193" t="s">
        <v>181</v>
      </c>
      <c r="L142" s="117"/>
      <c r="M142" s="197" t="s">
        <v>1</v>
      </c>
      <c r="N142" s="198" t="s">
        <v>42</v>
      </c>
      <c r="O142" s="199">
        <v>2.5000000000000001E-2</v>
      </c>
      <c r="P142" s="199">
        <f>O142*H142</f>
        <v>9.0900000000000016</v>
      </c>
      <c r="Q142" s="199">
        <v>0</v>
      </c>
      <c r="R142" s="199">
        <f>Q142*H142</f>
        <v>0</v>
      </c>
      <c r="S142" s="199">
        <v>0</v>
      </c>
      <c r="T142" s="200">
        <f>S142*H142</f>
        <v>0</v>
      </c>
      <c r="AR142" s="201" t="s">
        <v>154</v>
      </c>
      <c r="AT142" s="201" t="s">
        <v>137</v>
      </c>
      <c r="AU142" s="201" t="s">
        <v>87</v>
      </c>
      <c r="AY142" s="108" t="s">
        <v>134</v>
      </c>
      <c r="BE142" s="202">
        <f>IF(N142="základní",J142,0)</f>
        <v>0</v>
      </c>
      <c r="BF142" s="202">
        <f>IF(N142="snížená",J142,0)</f>
        <v>0</v>
      </c>
      <c r="BG142" s="202">
        <f>IF(N142="zákl. přenesená",J142,0)</f>
        <v>0</v>
      </c>
      <c r="BH142" s="202">
        <f>IF(N142="sníž. přenesená",J142,0)</f>
        <v>0</v>
      </c>
      <c r="BI142" s="202">
        <f>IF(N142="nulová",J142,0)</f>
        <v>0</v>
      </c>
      <c r="BJ142" s="108" t="s">
        <v>85</v>
      </c>
      <c r="BK142" s="202">
        <f>ROUND(I142*H142,2)</f>
        <v>0</v>
      </c>
      <c r="BL142" s="108" t="s">
        <v>154</v>
      </c>
      <c r="BM142" s="201" t="s">
        <v>542</v>
      </c>
    </row>
    <row r="143" spans="2:65" s="215" customFormat="1" x14ac:dyDescent="0.2">
      <c r="B143" s="214"/>
      <c r="D143" s="203" t="s">
        <v>176</v>
      </c>
      <c r="E143" s="216" t="s">
        <v>1</v>
      </c>
      <c r="F143" s="217" t="s">
        <v>543</v>
      </c>
      <c r="H143" s="218">
        <v>335</v>
      </c>
      <c r="L143" s="214"/>
      <c r="M143" s="219"/>
      <c r="T143" s="220"/>
      <c r="AT143" s="216" t="s">
        <v>176</v>
      </c>
      <c r="AU143" s="216" t="s">
        <v>87</v>
      </c>
      <c r="AV143" s="215" t="s">
        <v>87</v>
      </c>
      <c r="AW143" s="215" t="s">
        <v>32</v>
      </c>
      <c r="AX143" s="215" t="s">
        <v>77</v>
      </c>
      <c r="AY143" s="216" t="s">
        <v>134</v>
      </c>
    </row>
    <row r="144" spans="2:65" s="215" customFormat="1" x14ac:dyDescent="0.2">
      <c r="B144" s="214"/>
      <c r="D144" s="203" t="s">
        <v>176</v>
      </c>
      <c r="E144" s="216" t="s">
        <v>1</v>
      </c>
      <c r="F144" s="217" t="s">
        <v>544</v>
      </c>
      <c r="H144" s="218">
        <v>21</v>
      </c>
      <c r="L144" s="214"/>
      <c r="M144" s="219"/>
      <c r="T144" s="220"/>
      <c r="AT144" s="216" t="s">
        <v>176</v>
      </c>
      <c r="AU144" s="216" t="s">
        <v>87</v>
      </c>
      <c r="AV144" s="215" t="s">
        <v>87</v>
      </c>
      <c r="AW144" s="215" t="s">
        <v>32</v>
      </c>
      <c r="AX144" s="215" t="s">
        <v>77</v>
      </c>
      <c r="AY144" s="216" t="s">
        <v>134</v>
      </c>
    </row>
    <row r="145" spans="2:65" s="215" customFormat="1" x14ac:dyDescent="0.2">
      <c r="B145" s="214"/>
      <c r="D145" s="203" t="s">
        <v>176</v>
      </c>
      <c r="E145" s="216" t="s">
        <v>1</v>
      </c>
      <c r="F145" s="217" t="s">
        <v>545</v>
      </c>
      <c r="H145" s="218">
        <v>7.6</v>
      </c>
      <c r="L145" s="214"/>
      <c r="M145" s="219"/>
      <c r="T145" s="220"/>
      <c r="AT145" s="216" t="s">
        <v>176</v>
      </c>
      <c r="AU145" s="216" t="s">
        <v>87</v>
      </c>
      <c r="AV145" s="215" t="s">
        <v>87</v>
      </c>
      <c r="AW145" s="215" t="s">
        <v>32</v>
      </c>
      <c r="AX145" s="215" t="s">
        <v>77</v>
      </c>
      <c r="AY145" s="216" t="s">
        <v>134</v>
      </c>
    </row>
    <row r="146" spans="2:65" s="222" customFormat="1" x14ac:dyDescent="0.2">
      <c r="B146" s="221"/>
      <c r="D146" s="203" t="s">
        <v>176</v>
      </c>
      <c r="E146" s="223" t="s">
        <v>1</v>
      </c>
      <c r="F146" s="224" t="s">
        <v>203</v>
      </c>
      <c r="H146" s="225">
        <v>363.6</v>
      </c>
      <c r="L146" s="221"/>
      <c r="M146" s="226"/>
      <c r="T146" s="227"/>
      <c r="AT146" s="223" t="s">
        <v>176</v>
      </c>
      <c r="AU146" s="223" t="s">
        <v>87</v>
      </c>
      <c r="AV146" s="222" t="s">
        <v>154</v>
      </c>
      <c r="AW146" s="222" t="s">
        <v>32</v>
      </c>
      <c r="AX146" s="222" t="s">
        <v>85</v>
      </c>
      <c r="AY146" s="223" t="s">
        <v>134</v>
      </c>
    </row>
    <row r="147" spans="2:65" s="180" customFormat="1" ht="22.9" customHeight="1" x14ac:dyDescent="0.2">
      <c r="B147" s="179"/>
      <c r="D147" s="181" t="s">
        <v>76</v>
      </c>
      <c r="E147" s="189" t="s">
        <v>87</v>
      </c>
      <c r="F147" s="189" t="s">
        <v>238</v>
      </c>
      <c r="J147" s="190">
        <f>BK147</f>
        <v>0</v>
      </c>
      <c r="L147" s="179"/>
      <c r="M147" s="184"/>
      <c r="P147" s="185">
        <f>SUM(P148:P149)</f>
        <v>0.18687999999999999</v>
      </c>
      <c r="R147" s="185">
        <f>SUM(R148:R149)</f>
        <v>0.73632639999999994</v>
      </c>
      <c r="T147" s="186">
        <f>SUM(T148:T149)</f>
        <v>0</v>
      </c>
      <c r="AR147" s="181" t="s">
        <v>85</v>
      </c>
      <c r="AT147" s="187" t="s">
        <v>76</v>
      </c>
      <c r="AU147" s="187" t="s">
        <v>85</v>
      </c>
      <c r="AY147" s="181" t="s">
        <v>134</v>
      </c>
      <c r="BK147" s="188">
        <f>SUM(BK148:BK149)</f>
        <v>0</v>
      </c>
    </row>
    <row r="148" spans="2:65" s="118" customFormat="1" ht="16.5" customHeight="1" x14ac:dyDescent="0.2">
      <c r="B148" s="117"/>
      <c r="C148" s="191" t="s">
        <v>213</v>
      </c>
      <c r="D148" s="191" t="s">
        <v>137</v>
      </c>
      <c r="E148" s="192" t="s">
        <v>300</v>
      </c>
      <c r="F148" s="193" t="s">
        <v>301</v>
      </c>
      <c r="G148" s="194" t="s">
        <v>180</v>
      </c>
      <c r="H148" s="195">
        <v>0.32</v>
      </c>
      <c r="I148" s="211"/>
      <c r="J148" s="196">
        <f>ROUND(I148*H148,2)</f>
        <v>0</v>
      </c>
      <c r="K148" s="193" t="s">
        <v>181</v>
      </c>
      <c r="L148" s="117"/>
      <c r="M148" s="197" t="s">
        <v>1</v>
      </c>
      <c r="N148" s="198" t="s">
        <v>42</v>
      </c>
      <c r="O148" s="199">
        <v>0.58399999999999996</v>
      </c>
      <c r="P148" s="199">
        <f>O148*H148</f>
        <v>0.18687999999999999</v>
      </c>
      <c r="Q148" s="199">
        <v>2.3010199999999998</v>
      </c>
      <c r="R148" s="199">
        <f>Q148*H148</f>
        <v>0.73632639999999994</v>
      </c>
      <c r="S148" s="199">
        <v>0</v>
      </c>
      <c r="T148" s="200">
        <f>S148*H148</f>
        <v>0</v>
      </c>
      <c r="AR148" s="201" t="s">
        <v>154</v>
      </c>
      <c r="AT148" s="201" t="s">
        <v>137</v>
      </c>
      <c r="AU148" s="201" t="s">
        <v>87</v>
      </c>
      <c r="AY148" s="108" t="s">
        <v>134</v>
      </c>
      <c r="BE148" s="202">
        <f>IF(N148="základní",J148,0)</f>
        <v>0</v>
      </c>
      <c r="BF148" s="202">
        <f>IF(N148="snížená",J148,0)</f>
        <v>0</v>
      </c>
      <c r="BG148" s="202">
        <f>IF(N148="zákl. přenesená",J148,0)</f>
        <v>0</v>
      </c>
      <c r="BH148" s="202">
        <f>IF(N148="sníž. přenesená",J148,0)</f>
        <v>0</v>
      </c>
      <c r="BI148" s="202">
        <f>IF(N148="nulová",J148,0)</f>
        <v>0</v>
      </c>
      <c r="BJ148" s="108" t="s">
        <v>85</v>
      </c>
      <c r="BK148" s="202">
        <f>ROUND(I148*H148,2)</f>
        <v>0</v>
      </c>
      <c r="BL148" s="108" t="s">
        <v>154</v>
      </c>
      <c r="BM148" s="201" t="s">
        <v>546</v>
      </c>
    </row>
    <row r="149" spans="2:65" s="215" customFormat="1" x14ac:dyDescent="0.2">
      <c r="B149" s="214"/>
      <c r="D149" s="203" t="s">
        <v>176</v>
      </c>
      <c r="E149" s="216" t="s">
        <v>1</v>
      </c>
      <c r="F149" s="217" t="s">
        <v>533</v>
      </c>
      <c r="H149" s="218">
        <v>0.32</v>
      </c>
      <c r="L149" s="214"/>
      <c r="M149" s="219"/>
      <c r="T149" s="220"/>
      <c r="AT149" s="216" t="s">
        <v>176</v>
      </c>
      <c r="AU149" s="216" t="s">
        <v>87</v>
      </c>
      <c r="AV149" s="215" t="s">
        <v>87</v>
      </c>
      <c r="AW149" s="215" t="s">
        <v>32</v>
      </c>
      <c r="AX149" s="215" t="s">
        <v>85</v>
      </c>
      <c r="AY149" s="216" t="s">
        <v>134</v>
      </c>
    </row>
    <row r="150" spans="2:65" s="180" customFormat="1" ht="22.9" customHeight="1" x14ac:dyDescent="0.2">
      <c r="B150" s="179"/>
      <c r="D150" s="181" t="s">
        <v>76</v>
      </c>
      <c r="E150" s="189" t="s">
        <v>133</v>
      </c>
      <c r="F150" s="189" t="s">
        <v>316</v>
      </c>
      <c r="J150" s="190">
        <f>BK150</f>
        <v>0</v>
      </c>
      <c r="L150" s="179"/>
      <c r="M150" s="184"/>
      <c r="P150" s="185">
        <f>SUM(P151:P180)</f>
        <v>193.90060000000003</v>
      </c>
      <c r="R150" s="185">
        <f>SUM(R151:R180)</f>
        <v>88.612412000000006</v>
      </c>
      <c r="T150" s="186">
        <f>SUM(T151:T180)</f>
        <v>0</v>
      </c>
      <c r="AR150" s="181" t="s">
        <v>85</v>
      </c>
      <c r="AT150" s="187" t="s">
        <v>76</v>
      </c>
      <c r="AU150" s="187" t="s">
        <v>85</v>
      </c>
      <c r="AY150" s="181" t="s">
        <v>134</v>
      </c>
      <c r="BK150" s="188">
        <f>SUM(BK151:BK180)</f>
        <v>0</v>
      </c>
    </row>
    <row r="151" spans="2:65" s="118" customFormat="1" ht="16.5" customHeight="1" x14ac:dyDescent="0.2">
      <c r="B151" s="117"/>
      <c r="C151" s="191" t="s">
        <v>228</v>
      </c>
      <c r="D151" s="191" t="s">
        <v>137</v>
      </c>
      <c r="E151" s="192" t="s">
        <v>318</v>
      </c>
      <c r="F151" s="193" t="s">
        <v>319</v>
      </c>
      <c r="G151" s="194" t="s">
        <v>174</v>
      </c>
      <c r="H151" s="195">
        <v>7.6</v>
      </c>
      <c r="I151" s="211"/>
      <c r="J151" s="196">
        <f>ROUND(I151*H151,2)</f>
        <v>0</v>
      </c>
      <c r="K151" s="193" t="s">
        <v>181</v>
      </c>
      <c r="L151" s="117"/>
      <c r="M151" s="197" t="s">
        <v>1</v>
      </c>
      <c r="N151" s="198" t="s">
        <v>42</v>
      </c>
      <c r="O151" s="199">
        <v>9.4E-2</v>
      </c>
      <c r="P151" s="199">
        <f>O151*H151</f>
        <v>0.71439999999999992</v>
      </c>
      <c r="Q151" s="199">
        <v>0</v>
      </c>
      <c r="R151" s="199">
        <f>Q151*H151</f>
        <v>0</v>
      </c>
      <c r="S151" s="199">
        <v>0</v>
      </c>
      <c r="T151" s="200">
        <f>S151*H151</f>
        <v>0</v>
      </c>
      <c r="AR151" s="201" t="s">
        <v>154</v>
      </c>
      <c r="AT151" s="201" t="s">
        <v>137</v>
      </c>
      <c r="AU151" s="201" t="s">
        <v>87</v>
      </c>
      <c r="AY151" s="108" t="s">
        <v>134</v>
      </c>
      <c r="BE151" s="202">
        <f>IF(N151="základní",J151,0)</f>
        <v>0</v>
      </c>
      <c r="BF151" s="202">
        <f>IF(N151="snížená",J151,0)</f>
        <v>0</v>
      </c>
      <c r="BG151" s="202">
        <f>IF(N151="zákl. přenesená",J151,0)</f>
        <v>0</v>
      </c>
      <c r="BH151" s="202">
        <f>IF(N151="sníž. přenesená",J151,0)</f>
        <v>0</v>
      </c>
      <c r="BI151" s="202">
        <f>IF(N151="nulová",J151,0)</f>
        <v>0</v>
      </c>
      <c r="BJ151" s="108" t="s">
        <v>85</v>
      </c>
      <c r="BK151" s="202">
        <f>ROUND(I151*H151,2)</f>
        <v>0</v>
      </c>
      <c r="BL151" s="108" t="s">
        <v>154</v>
      </c>
      <c r="BM151" s="201" t="s">
        <v>547</v>
      </c>
    </row>
    <row r="152" spans="2:65" s="215" customFormat="1" x14ac:dyDescent="0.2">
      <c r="B152" s="214"/>
      <c r="D152" s="203" t="s">
        <v>176</v>
      </c>
      <c r="E152" s="216" t="s">
        <v>1</v>
      </c>
      <c r="F152" s="217" t="s">
        <v>545</v>
      </c>
      <c r="H152" s="218">
        <v>7.6</v>
      </c>
      <c r="L152" s="214"/>
      <c r="M152" s="219"/>
      <c r="T152" s="220"/>
      <c r="AT152" s="216" t="s">
        <v>176</v>
      </c>
      <c r="AU152" s="216" t="s">
        <v>87</v>
      </c>
      <c r="AV152" s="215" t="s">
        <v>87</v>
      </c>
      <c r="AW152" s="215" t="s">
        <v>32</v>
      </c>
      <c r="AX152" s="215" t="s">
        <v>85</v>
      </c>
      <c r="AY152" s="216" t="s">
        <v>134</v>
      </c>
    </row>
    <row r="153" spans="2:65" s="118" customFormat="1" ht="16.5" customHeight="1" x14ac:dyDescent="0.2">
      <c r="B153" s="117"/>
      <c r="C153" s="191" t="s">
        <v>234</v>
      </c>
      <c r="D153" s="191" t="s">
        <v>137</v>
      </c>
      <c r="E153" s="192" t="s">
        <v>548</v>
      </c>
      <c r="F153" s="193" t="s">
        <v>549</v>
      </c>
      <c r="G153" s="194" t="s">
        <v>174</v>
      </c>
      <c r="H153" s="195">
        <v>335</v>
      </c>
      <c r="I153" s="211"/>
      <c r="J153" s="196">
        <f>ROUND(I153*H153,2)</f>
        <v>0</v>
      </c>
      <c r="K153" s="193" t="s">
        <v>181</v>
      </c>
      <c r="L153" s="117"/>
      <c r="M153" s="197" t="s">
        <v>1</v>
      </c>
      <c r="N153" s="198" t="s">
        <v>42</v>
      </c>
      <c r="O153" s="199">
        <v>2.5999999999999999E-2</v>
      </c>
      <c r="P153" s="199">
        <f>O153*H153</f>
        <v>8.7099999999999991</v>
      </c>
      <c r="Q153" s="199">
        <v>0</v>
      </c>
      <c r="R153" s="199">
        <f>Q153*H153</f>
        <v>0</v>
      </c>
      <c r="S153" s="199">
        <v>0</v>
      </c>
      <c r="T153" s="200">
        <f>S153*H153</f>
        <v>0</v>
      </c>
      <c r="AR153" s="201" t="s">
        <v>154</v>
      </c>
      <c r="AT153" s="201" t="s">
        <v>137</v>
      </c>
      <c r="AU153" s="201" t="s">
        <v>87</v>
      </c>
      <c r="AY153" s="108" t="s">
        <v>134</v>
      </c>
      <c r="BE153" s="202">
        <f>IF(N153="základní",J153,0)</f>
        <v>0</v>
      </c>
      <c r="BF153" s="202">
        <f>IF(N153="snížená",J153,0)</f>
        <v>0</v>
      </c>
      <c r="BG153" s="202">
        <f>IF(N153="zákl. přenesená",J153,0)</f>
        <v>0</v>
      </c>
      <c r="BH153" s="202">
        <f>IF(N153="sníž. přenesená",J153,0)</f>
        <v>0</v>
      </c>
      <c r="BI153" s="202">
        <f>IF(N153="nulová",J153,0)</f>
        <v>0</v>
      </c>
      <c r="BJ153" s="108" t="s">
        <v>85</v>
      </c>
      <c r="BK153" s="202">
        <f>ROUND(I153*H153,2)</f>
        <v>0</v>
      </c>
      <c r="BL153" s="108" t="s">
        <v>154</v>
      </c>
      <c r="BM153" s="201" t="s">
        <v>550</v>
      </c>
    </row>
    <row r="154" spans="2:65" s="215" customFormat="1" x14ac:dyDescent="0.2">
      <c r="B154" s="214"/>
      <c r="D154" s="203" t="s">
        <v>176</v>
      </c>
      <c r="E154" s="216" t="s">
        <v>1</v>
      </c>
      <c r="F154" s="217" t="s">
        <v>543</v>
      </c>
      <c r="H154" s="218">
        <v>335</v>
      </c>
      <c r="L154" s="214"/>
      <c r="M154" s="219"/>
      <c r="T154" s="220"/>
      <c r="AT154" s="216" t="s">
        <v>176</v>
      </c>
      <c r="AU154" s="216" t="s">
        <v>87</v>
      </c>
      <c r="AV154" s="215" t="s">
        <v>87</v>
      </c>
      <c r="AW154" s="215" t="s">
        <v>32</v>
      </c>
      <c r="AX154" s="215" t="s">
        <v>85</v>
      </c>
      <c r="AY154" s="216" t="s">
        <v>134</v>
      </c>
    </row>
    <row r="155" spans="2:65" s="118" customFormat="1" ht="16.5" customHeight="1" x14ac:dyDescent="0.2">
      <c r="B155" s="117"/>
      <c r="C155" s="191" t="s">
        <v>239</v>
      </c>
      <c r="D155" s="191" t="s">
        <v>137</v>
      </c>
      <c r="E155" s="192" t="s">
        <v>551</v>
      </c>
      <c r="F155" s="193" t="s">
        <v>552</v>
      </c>
      <c r="G155" s="194" t="s">
        <v>174</v>
      </c>
      <c r="H155" s="195">
        <v>21</v>
      </c>
      <c r="I155" s="211"/>
      <c r="J155" s="196">
        <f>ROUND(I155*H155,2)</f>
        <v>0</v>
      </c>
      <c r="K155" s="193" t="s">
        <v>181</v>
      </c>
      <c r="L155" s="117"/>
      <c r="M155" s="197" t="s">
        <v>1</v>
      </c>
      <c r="N155" s="198" t="s">
        <v>42</v>
      </c>
      <c r="O155" s="199">
        <v>3.1E-2</v>
      </c>
      <c r="P155" s="199">
        <f>O155*H155</f>
        <v>0.65100000000000002</v>
      </c>
      <c r="Q155" s="199">
        <v>0</v>
      </c>
      <c r="R155" s="199">
        <f>Q155*H155</f>
        <v>0</v>
      </c>
      <c r="S155" s="199">
        <v>0</v>
      </c>
      <c r="T155" s="200">
        <f>S155*H155</f>
        <v>0</v>
      </c>
      <c r="AR155" s="201" t="s">
        <v>154</v>
      </c>
      <c r="AT155" s="201" t="s">
        <v>137</v>
      </c>
      <c r="AU155" s="201" t="s">
        <v>87</v>
      </c>
      <c r="AY155" s="108" t="s">
        <v>134</v>
      </c>
      <c r="BE155" s="202">
        <f>IF(N155="základní",J155,0)</f>
        <v>0</v>
      </c>
      <c r="BF155" s="202">
        <f>IF(N155="snížená",J155,0)</f>
        <v>0</v>
      </c>
      <c r="BG155" s="202">
        <f>IF(N155="zákl. přenesená",J155,0)</f>
        <v>0</v>
      </c>
      <c r="BH155" s="202">
        <f>IF(N155="sníž. přenesená",J155,0)</f>
        <v>0</v>
      </c>
      <c r="BI155" s="202">
        <f>IF(N155="nulová",J155,0)</f>
        <v>0</v>
      </c>
      <c r="BJ155" s="108" t="s">
        <v>85</v>
      </c>
      <c r="BK155" s="202">
        <f>ROUND(I155*H155,2)</f>
        <v>0</v>
      </c>
      <c r="BL155" s="108" t="s">
        <v>154</v>
      </c>
      <c r="BM155" s="201" t="s">
        <v>553</v>
      </c>
    </row>
    <row r="156" spans="2:65" s="215" customFormat="1" x14ac:dyDescent="0.2">
      <c r="B156" s="214"/>
      <c r="D156" s="203" t="s">
        <v>176</v>
      </c>
      <c r="E156" s="216" t="s">
        <v>1</v>
      </c>
      <c r="F156" s="217" t="s">
        <v>544</v>
      </c>
      <c r="H156" s="218">
        <v>21</v>
      </c>
      <c r="L156" s="214"/>
      <c r="M156" s="219"/>
      <c r="T156" s="220"/>
      <c r="AT156" s="216" t="s">
        <v>176</v>
      </c>
      <c r="AU156" s="216" t="s">
        <v>87</v>
      </c>
      <c r="AV156" s="215" t="s">
        <v>87</v>
      </c>
      <c r="AW156" s="215" t="s">
        <v>32</v>
      </c>
      <c r="AX156" s="215" t="s">
        <v>85</v>
      </c>
      <c r="AY156" s="216" t="s">
        <v>134</v>
      </c>
    </row>
    <row r="157" spans="2:65" s="118" customFormat="1" ht="16.5" customHeight="1" x14ac:dyDescent="0.2">
      <c r="B157" s="117"/>
      <c r="C157" s="191" t="s">
        <v>8</v>
      </c>
      <c r="D157" s="191" t="s">
        <v>137</v>
      </c>
      <c r="E157" s="192" t="s">
        <v>554</v>
      </c>
      <c r="F157" s="193" t="s">
        <v>555</v>
      </c>
      <c r="G157" s="194" t="s">
        <v>174</v>
      </c>
      <c r="H157" s="195">
        <v>342.6</v>
      </c>
      <c r="I157" s="211"/>
      <c r="J157" s="196">
        <f>ROUND(I157*H157,2)</f>
        <v>0</v>
      </c>
      <c r="K157" s="193" t="s">
        <v>181</v>
      </c>
      <c r="L157" s="117"/>
      <c r="M157" s="197" t="s">
        <v>1</v>
      </c>
      <c r="N157" s="198" t="s">
        <v>42</v>
      </c>
      <c r="O157" s="199">
        <v>5.6000000000000001E-2</v>
      </c>
      <c r="P157" s="199">
        <f>O157*H157</f>
        <v>19.185600000000001</v>
      </c>
      <c r="Q157" s="199">
        <v>0</v>
      </c>
      <c r="R157" s="199">
        <f>Q157*H157</f>
        <v>0</v>
      </c>
      <c r="S157" s="199">
        <v>0</v>
      </c>
      <c r="T157" s="200">
        <f>S157*H157</f>
        <v>0</v>
      </c>
      <c r="AR157" s="201" t="s">
        <v>154</v>
      </c>
      <c r="AT157" s="201" t="s">
        <v>137</v>
      </c>
      <c r="AU157" s="201" t="s">
        <v>87</v>
      </c>
      <c r="AY157" s="108" t="s">
        <v>134</v>
      </c>
      <c r="BE157" s="202">
        <f>IF(N157="základní",J157,0)</f>
        <v>0</v>
      </c>
      <c r="BF157" s="202">
        <f>IF(N157="snížená",J157,0)</f>
        <v>0</v>
      </c>
      <c r="BG157" s="202">
        <f>IF(N157="zákl. přenesená",J157,0)</f>
        <v>0</v>
      </c>
      <c r="BH157" s="202">
        <f>IF(N157="sníž. přenesená",J157,0)</f>
        <v>0</v>
      </c>
      <c r="BI157" s="202">
        <f>IF(N157="nulová",J157,0)</f>
        <v>0</v>
      </c>
      <c r="BJ157" s="108" t="s">
        <v>85</v>
      </c>
      <c r="BK157" s="202">
        <f>ROUND(I157*H157,2)</f>
        <v>0</v>
      </c>
      <c r="BL157" s="108" t="s">
        <v>154</v>
      </c>
      <c r="BM157" s="201" t="s">
        <v>556</v>
      </c>
    </row>
    <row r="158" spans="2:65" s="215" customFormat="1" x14ac:dyDescent="0.2">
      <c r="B158" s="214"/>
      <c r="D158" s="203" t="s">
        <v>176</v>
      </c>
      <c r="E158" s="216" t="s">
        <v>1</v>
      </c>
      <c r="F158" s="217" t="s">
        <v>543</v>
      </c>
      <c r="H158" s="218">
        <v>335</v>
      </c>
      <c r="L158" s="214"/>
      <c r="M158" s="219"/>
      <c r="T158" s="220"/>
      <c r="AT158" s="216" t="s">
        <v>176</v>
      </c>
      <c r="AU158" s="216" t="s">
        <v>87</v>
      </c>
      <c r="AV158" s="215" t="s">
        <v>87</v>
      </c>
      <c r="AW158" s="215" t="s">
        <v>32</v>
      </c>
      <c r="AX158" s="215" t="s">
        <v>77</v>
      </c>
      <c r="AY158" s="216" t="s">
        <v>134</v>
      </c>
    </row>
    <row r="159" spans="2:65" s="215" customFormat="1" x14ac:dyDescent="0.2">
      <c r="B159" s="214"/>
      <c r="D159" s="203" t="s">
        <v>176</v>
      </c>
      <c r="E159" s="216" t="s">
        <v>1</v>
      </c>
      <c r="F159" s="217" t="s">
        <v>545</v>
      </c>
      <c r="H159" s="218">
        <v>7.6</v>
      </c>
      <c r="L159" s="214"/>
      <c r="M159" s="219"/>
      <c r="T159" s="220"/>
      <c r="AT159" s="216" t="s">
        <v>176</v>
      </c>
      <c r="AU159" s="216" t="s">
        <v>87</v>
      </c>
      <c r="AV159" s="215" t="s">
        <v>87</v>
      </c>
      <c r="AW159" s="215" t="s">
        <v>32</v>
      </c>
      <c r="AX159" s="215" t="s">
        <v>77</v>
      </c>
      <c r="AY159" s="216" t="s">
        <v>134</v>
      </c>
    </row>
    <row r="160" spans="2:65" s="222" customFormat="1" x14ac:dyDescent="0.2">
      <c r="B160" s="221"/>
      <c r="D160" s="203" t="s">
        <v>176</v>
      </c>
      <c r="E160" s="223" t="s">
        <v>1</v>
      </c>
      <c r="F160" s="224" t="s">
        <v>203</v>
      </c>
      <c r="H160" s="225">
        <v>342.6</v>
      </c>
      <c r="L160" s="221"/>
      <c r="M160" s="226"/>
      <c r="T160" s="227"/>
      <c r="AT160" s="223" t="s">
        <v>176</v>
      </c>
      <c r="AU160" s="223" t="s">
        <v>87</v>
      </c>
      <c r="AV160" s="222" t="s">
        <v>154</v>
      </c>
      <c r="AW160" s="222" t="s">
        <v>32</v>
      </c>
      <c r="AX160" s="222" t="s">
        <v>85</v>
      </c>
      <c r="AY160" s="223" t="s">
        <v>134</v>
      </c>
    </row>
    <row r="161" spans="2:65" s="118" customFormat="1" ht="16.5" customHeight="1" x14ac:dyDescent="0.2">
      <c r="B161" s="117"/>
      <c r="C161" s="191" t="s">
        <v>266</v>
      </c>
      <c r="D161" s="191" t="s">
        <v>137</v>
      </c>
      <c r="E161" s="192" t="s">
        <v>557</v>
      </c>
      <c r="F161" s="193" t="s">
        <v>558</v>
      </c>
      <c r="G161" s="194" t="s">
        <v>174</v>
      </c>
      <c r="H161" s="195">
        <v>342.6</v>
      </c>
      <c r="I161" s="211"/>
      <c r="J161" s="196">
        <f>ROUND(I161*H161,2)</f>
        <v>0</v>
      </c>
      <c r="K161" s="193" t="s">
        <v>181</v>
      </c>
      <c r="L161" s="117"/>
      <c r="M161" s="197" t="s">
        <v>1</v>
      </c>
      <c r="N161" s="198" t="s">
        <v>42</v>
      </c>
      <c r="O161" s="199">
        <v>8.0000000000000002E-3</v>
      </c>
      <c r="P161" s="199">
        <f>O161*H161</f>
        <v>2.7408000000000001</v>
      </c>
      <c r="Q161" s="199">
        <v>0</v>
      </c>
      <c r="R161" s="199">
        <f>Q161*H161</f>
        <v>0</v>
      </c>
      <c r="S161" s="199">
        <v>0</v>
      </c>
      <c r="T161" s="200">
        <f>S161*H161</f>
        <v>0</v>
      </c>
      <c r="AR161" s="201" t="s">
        <v>154</v>
      </c>
      <c r="AT161" s="201" t="s">
        <v>137</v>
      </c>
      <c r="AU161" s="201" t="s">
        <v>87</v>
      </c>
      <c r="AY161" s="108" t="s">
        <v>134</v>
      </c>
      <c r="BE161" s="202">
        <f>IF(N161="základní",J161,0)</f>
        <v>0</v>
      </c>
      <c r="BF161" s="202">
        <f>IF(N161="snížená",J161,0)</f>
        <v>0</v>
      </c>
      <c r="BG161" s="202">
        <f>IF(N161="zákl. přenesená",J161,0)</f>
        <v>0</v>
      </c>
      <c r="BH161" s="202">
        <f>IF(N161="sníž. přenesená",J161,0)</f>
        <v>0</v>
      </c>
      <c r="BI161" s="202">
        <f>IF(N161="nulová",J161,0)</f>
        <v>0</v>
      </c>
      <c r="BJ161" s="108" t="s">
        <v>85</v>
      </c>
      <c r="BK161" s="202">
        <f>ROUND(I161*H161,2)</f>
        <v>0</v>
      </c>
      <c r="BL161" s="108" t="s">
        <v>154</v>
      </c>
      <c r="BM161" s="201" t="s">
        <v>559</v>
      </c>
    </row>
    <row r="162" spans="2:65" s="215" customFormat="1" x14ac:dyDescent="0.2">
      <c r="B162" s="214"/>
      <c r="D162" s="203" t="s">
        <v>176</v>
      </c>
      <c r="E162" s="216" t="s">
        <v>1</v>
      </c>
      <c r="F162" s="217" t="s">
        <v>543</v>
      </c>
      <c r="H162" s="218">
        <v>335</v>
      </c>
      <c r="L162" s="214"/>
      <c r="M162" s="219"/>
      <c r="T162" s="220"/>
      <c r="AT162" s="216" t="s">
        <v>176</v>
      </c>
      <c r="AU162" s="216" t="s">
        <v>87</v>
      </c>
      <c r="AV162" s="215" t="s">
        <v>87</v>
      </c>
      <c r="AW162" s="215" t="s">
        <v>32</v>
      </c>
      <c r="AX162" s="215" t="s">
        <v>77</v>
      </c>
      <c r="AY162" s="216" t="s">
        <v>134</v>
      </c>
    </row>
    <row r="163" spans="2:65" s="215" customFormat="1" x14ac:dyDescent="0.2">
      <c r="B163" s="214"/>
      <c r="D163" s="203" t="s">
        <v>176</v>
      </c>
      <c r="E163" s="216" t="s">
        <v>1</v>
      </c>
      <c r="F163" s="217" t="s">
        <v>545</v>
      </c>
      <c r="H163" s="218">
        <v>7.6</v>
      </c>
      <c r="L163" s="214"/>
      <c r="M163" s="219"/>
      <c r="T163" s="220"/>
      <c r="AT163" s="216" t="s">
        <v>176</v>
      </c>
      <c r="AU163" s="216" t="s">
        <v>87</v>
      </c>
      <c r="AV163" s="215" t="s">
        <v>87</v>
      </c>
      <c r="AW163" s="215" t="s">
        <v>32</v>
      </c>
      <c r="AX163" s="215" t="s">
        <v>77</v>
      </c>
      <c r="AY163" s="216" t="s">
        <v>134</v>
      </c>
    </row>
    <row r="164" spans="2:65" s="222" customFormat="1" x14ac:dyDescent="0.2">
      <c r="B164" s="221"/>
      <c r="D164" s="203" t="s">
        <v>176</v>
      </c>
      <c r="E164" s="223" t="s">
        <v>1</v>
      </c>
      <c r="F164" s="224" t="s">
        <v>203</v>
      </c>
      <c r="H164" s="225">
        <v>342.6</v>
      </c>
      <c r="L164" s="221"/>
      <c r="M164" s="226"/>
      <c r="T164" s="227"/>
      <c r="AT164" s="223" t="s">
        <v>176</v>
      </c>
      <c r="AU164" s="223" t="s">
        <v>87</v>
      </c>
      <c r="AV164" s="222" t="s">
        <v>154</v>
      </c>
      <c r="AW164" s="222" t="s">
        <v>32</v>
      </c>
      <c r="AX164" s="222" t="s">
        <v>85</v>
      </c>
      <c r="AY164" s="223" t="s">
        <v>134</v>
      </c>
    </row>
    <row r="165" spans="2:65" s="118" customFormat="1" ht="16.5" customHeight="1" x14ac:dyDescent="0.2">
      <c r="B165" s="117"/>
      <c r="C165" s="191" t="s">
        <v>270</v>
      </c>
      <c r="D165" s="191" t="s">
        <v>137</v>
      </c>
      <c r="E165" s="192" t="s">
        <v>560</v>
      </c>
      <c r="F165" s="193" t="s">
        <v>561</v>
      </c>
      <c r="G165" s="194" t="s">
        <v>174</v>
      </c>
      <c r="H165" s="195">
        <v>342.6</v>
      </c>
      <c r="I165" s="211"/>
      <c r="J165" s="196">
        <f>ROUND(I165*H165,2)</f>
        <v>0</v>
      </c>
      <c r="K165" s="193" t="s">
        <v>181</v>
      </c>
      <c r="L165" s="117"/>
      <c r="M165" s="197" t="s">
        <v>1</v>
      </c>
      <c r="N165" s="198" t="s">
        <v>42</v>
      </c>
      <c r="O165" s="199">
        <v>2E-3</v>
      </c>
      <c r="P165" s="199">
        <f>O165*H165</f>
        <v>0.68520000000000003</v>
      </c>
      <c r="Q165" s="199">
        <v>0</v>
      </c>
      <c r="R165" s="199">
        <f>Q165*H165</f>
        <v>0</v>
      </c>
      <c r="S165" s="199">
        <v>0</v>
      </c>
      <c r="T165" s="200">
        <f>S165*H165</f>
        <v>0</v>
      </c>
      <c r="AR165" s="201" t="s">
        <v>154</v>
      </c>
      <c r="AT165" s="201" t="s">
        <v>137</v>
      </c>
      <c r="AU165" s="201" t="s">
        <v>87</v>
      </c>
      <c r="AY165" s="108" t="s">
        <v>134</v>
      </c>
      <c r="BE165" s="202">
        <f>IF(N165="základní",J165,0)</f>
        <v>0</v>
      </c>
      <c r="BF165" s="202">
        <f>IF(N165="snížená",J165,0)</f>
        <v>0</v>
      </c>
      <c r="BG165" s="202">
        <f>IF(N165="zákl. přenesená",J165,0)</f>
        <v>0</v>
      </c>
      <c r="BH165" s="202">
        <f>IF(N165="sníž. přenesená",J165,0)</f>
        <v>0</v>
      </c>
      <c r="BI165" s="202">
        <f>IF(N165="nulová",J165,0)</f>
        <v>0</v>
      </c>
      <c r="BJ165" s="108" t="s">
        <v>85</v>
      </c>
      <c r="BK165" s="202">
        <f>ROUND(I165*H165,2)</f>
        <v>0</v>
      </c>
      <c r="BL165" s="108" t="s">
        <v>154</v>
      </c>
      <c r="BM165" s="201" t="s">
        <v>562</v>
      </c>
    </row>
    <row r="166" spans="2:65" s="215" customFormat="1" x14ac:dyDescent="0.2">
      <c r="B166" s="214"/>
      <c r="D166" s="203" t="s">
        <v>176</v>
      </c>
      <c r="E166" s="216" t="s">
        <v>1</v>
      </c>
      <c r="F166" s="217" t="s">
        <v>543</v>
      </c>
      <c r="H166" s="218">
        <v>335</v>
      </c>
      <c r="L166" s="214"/>
      <c r="M166" s="219"/>
      <c r="T166" s="220"/>
      <c r="AT166" s="216" t="s">
        <v>176</v>
      </c>
      <c r="AU166" s="216" t="s">
        <v>87</v>
      </c>
      <c r="AV166" s="215" t="s">
        <v>87</v>
      </c>
      <c r="AW166" s="215" t="s">
        <v>32</v>
      </c>
      <c r="AX166" s="215" t="s">
        <v>77</v>
      </c>
      <c r="AY166" s="216" t="s">
        <v>134</v>
      </c>
    </row>
    <row r="167" spans="2:65" s="215" customFormat="1" x14ac:dyDescent="0.2">
      <c r="B167" s="214"/>
      <c r="D167" s="203" t="s">
        <v>176</v>
      </c>
      <c r="E167" s="216" t="s">
        <v>1</v>
      </c>
      <c r="F167" s="217" t="s">
        <v>545</v>
      </c>
      <c r="H167" s="218">
        <v>7.6</v>
      </c>
      <c r="L167" s="214"/>
      <c r="M167" s="219"/>
      <c r="T167" s="220"/>
      <c r="AT167" s="216" t="s">
        <v>176</v>
      </c>
      <c r="AU167" s="216" t="s">
        <v>87</v>
      </c>
      <c r="AV167" s="215" t="s">
        <v>87</v>
      </c>
      <c r="AW167" s="215" t="s">
        <v>32</v>
      </c>
      <c r="AX167" s="215" t="s">
        <v>77</v>
      </c>
      <c r="AY167" s="216" t="s">
        <v>134</v>
      </c>
    </row>
    <row r="168" spans="2:65" s="222" customFormat="1" x14ac:dyDescent="0.2">
      <c r="B168" s="221"/>
      <c r="D168" s="203" t="s">
        <v>176</v>
      </c>
      <c r="E168" s="223" t="s">
        <v>1</v>
      </c>
      <c r="F168" s="224" t="s">
        <v>203</v>
      </c>
      <c r="H168" s="225">
        <v>342.6</v>
      </c>
      <c r="L168" s="221"/>
      <c r="M168" s="226"/>
      <c r="T168" s="227"/>
      <c r="AT168" s="223" t="s">
        <v>176</v>
      </c>
      <c r="AU168" s="223" t="s">
        <v>87</v>
      </c>
      <c r="AV168" s="222" t="s">
        <v>154</v>
      </c>
      <c r="AW168" s="222" t="s">
        <v>32</v>
      </c>
      <c r="AX168" s="222" t="s">
        <v>85</v>
      </c>
      <c r="AY168" s="223" t="s">
        <v>134</v>
      </c>
    </row>
    <row r="169" spans="2:65" s="118" customFormat="1" ht="16.5" customHeight="1" x14ac:dyDescent="0.2">
      <c r="B169" s="117"/>
      <c r="C169" s="191" t="s">
        <v>277</v>
      </c>
      <c r="D169" s="191" t="s">
        <v>137</v>
      </c>
      <c r="E169" s="192" t="s">
        <v>563</v>
      </c>
      <c r="F169" s="193" t="s">
        <v>564</v>
      </c>
      <c r="G169" s="194" t="s">
        <v>174</v>
      </c>
      <c r="H169" s="195">
        <v>335</v>
      </c>
      <c r="I169" s="211"/>
      <c r="J169" s="196">
        <f>ROUND(I169*H169,2)</f>
        <v>0</v>
      </c>
      <c r="K169" s="193" t="s">
        <v>181</v>
      </c>
      <c r="L169" s="117"/>
      <c r="M169" s="197" t="s">
        <v>1</v>
      </c>
      <c r="N169" s="198" t="s">
        <v>42</v>
      </c>
      <c r="O169" s="199">
        <v>6.6000000000000003E-2</v>
      </c>
      <c r="P169" s="199">
        <f>O169*H169</f>
        <v>22.11</v>
      </c>
      <c r="Q169" s="199">
        <v>0</v>
      </c>
      <c r="R169" s="199">
        <f>Q169*H169</f>
        <v>0</v>
      </c>
      <c r="S169" s="199">
        <v>0</v>
      </c>
      <c r="T169" s="200">
        <f>S169*H169</f>
        <v>0</v>
      </c>
      <c r="AR169" s="201" t="s">
        <v>154</v>
      </c>
      <c r="AT169" s="201" t="s">
        <v>137</v>
      </c>
      <c r="AU169" s="201" t="s">
        <v>87</v>
      </c>
      <c r="AY169" s="108" t="s">
        <v>134</v>
      </c>
      <c r="BE169" s="202">
        <f>IF(N169="základní",J169,0)</f>
        <v>0</v>
      </c>
      <c r="BF169" s="202">
        <f>IF(N169="snížená",J169,0)</f>
        <v>0</v>
      </c>
      <c r="BG169" s="202">
        <f>IF(N169="zákl. přenesená",J169,0)</f>
        <v>0</v>
      </c>
      <c r="BH169" s="202">
        <f>IF(N169="sníž. přenesená",J169,0)</f>
        <v>0</v>
      </c>
      <c r="BI169" s="202">
        <f>IF(N169="nulová",J169,0)</f>
        <v>0</v>
      </c>
      <c r="BJ169" s="108" t="s">
        <v>85</v>
      </c>
      <c r="BK169" s="202">
        <f>ROUND(I169*H169,2)</f>
        <v>0</v>
      </c>
      <c r="BL169" s="108" t="s">
        <v>154</v>
      </c>
      <c r="BM169" s="201" t="s">
        <v>565</v>
      </c>
    </row>
    <row r="170" spans="2:65" s="215" customFormat="1" x14ac:dyDescent="0.2">
      <c r="B170" s="214"/>
      <c r="D170" s="203" t="s">
        <v>176</v>
      </c>
      <c r="E170" s="216" t="s">
        <v>1</v>
      </c>
      <c r="F170" s="217" t="s">
        <v>543</v>
      </c>
      <c r="H170" s="218">
        <v>335</v>
      </c>
      <c r="L170" s="214"/>
      <c r="M170" s="219"/>
      <c r="T170" s="220"/>
      <c r="AT170" s="216" t="s">
        <v>176</v>
      </c>
      <c r="AU170" s="216" t="s">
        <v>87</v>
      </c>
      <c r="AV170" s="215" t="s">
        <v>87</v>
      </c>
      <c r="AW170" s="215" t="s">
        <v>32</v>
      </c>
      <c r="AX170" s="215" t="s">
        <v>85</v>
      </c>
      <c r="AY170" s="216" t="s">
        <v>134</v>
      </c>
    </row>
    <row r="171" spans="2:65" s="118" customFormat="1" ht="16.5" customHeight="1" x14ac:dyDescent="0.2">
      <c r="B171" s="117"/>
      <c r="C171" s="191" t="s">
        <v>7</v>
      </c>
      <c r="D171" s="191" t="s">
        <v>137</v>
      </c>
      <c r="E171" s="192" t="s">
        <v>322</v>
      </c>
      <c r="F171" s="193" t="s">
        <v>323</v>
      </c>
      <c r="G171" s="194" t="s">
        <v>174</v>
      </c>
      <c r="H171" s="195">
        <v>21</v>
      </c>
      <c r="I171" s="211"/>
      <c r="J171" s="196">
        <f>ROUND(I171*H171,2)</f>
        <v>0</v>
      </c>
      <c r="K171" s="193" t="s">
        <v>181</v>
      </c>
      <c r="L171" s="117"/>
      <c r="M171" s="197" t="s">
        <v>1</v>
      </c>
      <c r="N171" s="198" t="s">
        <v>42</v>
      </c>
      <c r="O171" s="199">
        <v>1.1060000000000001</v>
      </c>
      <c r="P171" s="199">
        <f>O171*H171</f>
        <v>23.226000000000003</v>
      </c>
      <c r="Q171" s="199">
        <v>0.1837</v>
      </c>
      <c r="R171" s="199">
        <f>Q171*H171</f>
        <v>3.8576999999999999</v>
      </c>
      <c r="S171" s="199">
        <v>0</v>
      </c>
      <c r="T171" s="200">
        <f>S171*H171</f>
        <v>0</v>
      </c>
      <c r="AR171" s="201" t="s">
        <v>154</v>
      </c>
      <c r="AT171" s="201" t="s">
        <v>137</v>
      </c>
      <c r="AU171" s="201" t="s">
        <v>87</v>
      </c>
      <c r="AY171" s="108" t="s">
        <v>134</v>
      </c>
      <c r="BE171" s="202">
        <f>IF(N171="základní",J171,0)</f>
        <v>0</v>
      </c>
      <c r="BF171" s="202">
        <f>IF(N171="snížená",J171,0)</f>
        <v>0</v>
      </c>
      <c r="BG171" s="202">
        <f>IF(N171="zákl. přenesená",J171,0)</f>
        <v>0</v>
      </c>
      <c r="BH171" s="202">
        <f>IF(N171="sníž. přenesená",J171,0)</f>
        <v>0</v>
      </c>
      <c r="BI171" s="202">
        <f>IF(N171="nulová",J171,0)</f>
        <v>0</v>
      </c>
      <c r="BJ171" s="108" t="s">
        <v>85</v>
      </c>
      <c r="BK171" s="202">
        <f>ROUND(I171*H171,2)</f>
        <v>0</v>
      </c>
      <c r="BL171" s="108" t="s">
        <v>154</v>
      </c>
      <c r="BM171" s="201" t="s">
        <v>566</v>
      </c>
    </row>
    <row r="172" spans="2:65" s="215" customFormat="1" x14ac:dyDescent="0.2">
      <c r="B172" s="214"/>
      <c r="D172" s="203" t="s">
        <v>176</v>
      </c>
      <c r="E172" s="216" t="s">
        <v>1</v>
      </c>
      <c r="F172" s="217" t="s">
        <v>544</v>
      </c>
      <c r="H172" s="218">
        <v>21</v>
      </c>
      <c r="L172" s="214"/>
      <c r="M172" s="219"/>
      <c r="T172" s="220"/>
      <c r="AT172" s="216" t="s">
        <v>176</v>
      </c>
      <c r="AU172" s="216" t="s">
        <v>87</v>
      </c>
      <c r="AV172" s="215" t="s">
        <v>87</v>
      </c>
      <c r="AW172" s="215" t="s">
        <v>32</v>
      </c>
      <c r="AX172" s="215" t="s">
        <v>85</v>
      </c>
      <c r="AY172" s="216" t="s">
        <v>134</v>
      </c>
    </row>
    <row r="173" spans="2:65" s="118" customFormat="1" ht="16.5" customHeight="1" x14ac:dyDescent="0.2">
      <c r="B173" s="117"/>
      <c r="C173" s="234" t="s">
        <v>288</v>
      </c>
      <c r="D173" s="234" t="s">
        <v>312</v>
      </c>
      <c r="E173" s="235" t="s">
        <v>567</v>
      </c>
      <c r="F173" s="236" t="s">
        <v>568</v>
      </c>
      <c r="G173" s="237" t="s">
        <v>174</v>
      </c>
      <c r="H173" s="238">
        <v>21.42</v>
      </c>
      <c r="I173" s="243"/>
      <c r="J173" s="239">
        <f>ROUND(I173*H173,2)</f>
        <v>0</v>
      </c>
      <c r="K173" s="236" t="s">
        <v>181</v>
      </c>
      <c r="L173" s="240"/>
      <c r="M173" s="241" t="s">
        <v>1</v>
      </c>
      <c r="N173" s="242" t="s">
        <v>42</v>
      </c>
      <c r="O173" s="199">
        <v>0</v>
      </c>
      <c r="P173" s="199">
        <f>O173*H173</f>
        <v>0</v>
      </c>
      <c r="Q173" s="199">
        <v>0.222</v>
      </c>
      <c r="R173" s="199">
        <f>Q173*H173</f>
        <v>4.7552400000000006</v>
      </c>
      <c r="S173" s="199">
        <v>0</v>
      </c>
      <c r="T173" s="200">
        <f>S173*H173</f>
        <v>0</v>
      </c>
      <c r="AR173" s="201" t="s">
        <v>209</v>
      </c>
      <c r="AT173" s="201" t="s">
        <v>312</v>
      </c>
      <c r="AU173" s="201" t="s">
        <v>87</v>
      </c>
      <c r="AY173" s="108" t="s">
        <v>134</v>
      </c>
      <c r="BE173" s="202">
        <f>IF(N173="základní",J173,0)</f>
        <v>0</v>
      </c>
      <c r="BF173" s="202">
        <f>IF(N173="snížená",J173,0)</f>
        <v>0</v>
      </c>
      <c r="BG173" s="202">
        <f>IF(N173="zákl. přenesená",J173,0)</f>
        <v>0</v>
      </c>
      <c r="BH173" s="202">
        <f>IF(N173="sníž. přenesená",J173,0)</f>
        <v>0</v>
      </c>
      <c r="BI173" s="202">
        <f>IF(N173="nulová",J173,0)</f>
        <v>0</v>
      </c>
      <c r="BJ173" s="108" t="s">
        <v>85</v>
      </c>
      <c r="BK173" s="202">
        <f>ROUND(I173*H173,2)</f>
        <v>0</v>
      </c>
      <c r="BL173" s="108" t="s">
        <v>154</v>
      </c>
      <c r="BM173" s="201" t="s">
        <v>569</v>
      </c>
    </row>
    <row r="174" spans="2:65" s="215" customFormat="1" x14ac:dyDescent="0.2">
      <c r="B174" s="214"/>
      <c r="D174" s="203" t="s">
        <v>176</v>
      </c>
      <c r="F174" s="217" t="s">
        <v>570</v>
      </c>
      <c r="H174" s="218">
        <v>21.42</v>
      </c>
      <c r="L174" s="214"/>
      <c r="M174" s="219"/>
      <c r="T174" s="220"/>
      <c r="AT174" s="216" t="s">
        <v>176</v>
      </c>
      <c r="AU174" s="216" t="s">
        <v>87</v>
      </c>
      <c r="AV174" s="215" t="s">
        <v>87</v>
      </c>
      <c r="AW174" s="215" t="s">
        <v>3</v>
      </c>
      <c r="AX174" s="215" t="s">
        <v>85</v>
      </c>
      <c r="AY174" s="216" t="s">
        <v>134</v>
      </c>
    </row>
    <row r="175" spans="2:65" s="118" customFormat="1" ht="16.5" customHeight="1" x14ac:dyDescent="0.2">
      <c r="B175" s="117"/>
      <c r="C175" s="191" t="s">
        <v>295</v>
      </c>
      <c r="D175" s="191" t="s">
        <v>137</v>
      </c>
      <c r="E175" s="192" t="s">
        <v>333</v>
      </c>
      <c r="F175" s="193" t="s">
        <v>334</v>
      </c>
      <c r="G175" s="194" t="s">
        <v>174</v>
      </c>
      <c r="H175" s="195">
        <v>7.6</v>
      </c>
      <c r="I175" s="211"/>
      <c r="J175" s="196">
        <f>ROUND(I175*H175,2)</f>
        <v>0</v>
      </c>
      <c r="K175" s="193" t="s">
        <v>181</v>
      </c>
      <c r="L175" s="117"/>
      <c r="M175" s="197" t="s">
        <v>1</v>
      </c>
      <c r="N175" s="198" t="s">
        <v>42</v>
      </c>
      <c r="O175" s="199">
        <v>1.131</v>
      </c>
      <c r="P175" s="199">
        <f>O175*H175</f>
        <v>8.5955999999999992</v>
      </c>
      <c r="Q175" s="199">
        <v>0.19536000000000001</v>
      </c>
      <c r="R175" s="199">
        <f>Q175*H175</f>
        <v>1.4847360000000001</v>
      </c>
      <c r="S175" s="199">
        <v>0</v>
      </c>
      <c r="T175" s="200">
        <f>S175*H175</f>
        <v>0</v>
      </c>
      <c r="AR175" s="201" t="s">
        <v>154</v>
      </c>
      <c r="AT175" s="201" t="s">
        <v>137</v>
      </c>
      <c r="AU175" s="201" t="s">
        <v>87</v>
      </c>
      <c r="AY175" s="108" t="s">
        <v>134</v>
      </c>
      <c r="BE175" s="202">
        <f>IF(N175="základní",J175,0)</f>
        <v>0</v>
      </c>
      <c r="BF175" s="202">
        <f>IF(N175="snížená",J175,0)</f>
        <v>0</v>
      </c>
      <c r="BG175" s="202">
        <f>IF(N175="zákl. přenesená",J175,0)</f>
        <v>0</v>
      </c>
      <c r="BH175" s="202">
        <f>IF(N175="sníž. přenesená",J175,0)</f>
        <v>0</v>
      </c>
      <c r="BI175" s="202">
        <f>IF(N175="nulová",J175,0)</f>
        <v>0</v>
      </c>
      <c r="BJ175" s="108" t="s">
        <v>85</v>
      </c>
      <c r="BK175" s="202">
        <f>ROUND(I175*H175,2)</f>
        <v>0</v>
      </c>
      <c r="BL175" s="108" t="s">
        <v>154</v>
      </c>
      <c r="BM175" s="201" t="s">
        <v>571</v>
      </c>
    </row>
    <row r="176" spans="2:65" s="215" customFormat="1" x14ac:dyDescent="0.2">
      <c r="B176" s="214"/>
      <c r="D176" s="203" t="s">
        <v>176</v>
      </c>
      <c r="E176" s="216" t="s">
        <v>1</v>
      </c>
      <c r="F176" s="217" t="s">
        <v>545</v>
      </c>
      <c r="H176" s="218">
        <v>7.6</v>
      </c>
      <c r="L176" s="214"/>
      <c r="M176" s="219"/>
      <c r="T176" s="220"/>
      <c r="AT176" s="216" t="s">
        <v>176</v>
      </c>
      <c r="AU176" s="216" t="s">
        <v>87</v>
      </c>
      <c r="AV176" s="215" t="s">
        <v>87</v>
      </c>
      <c r="AW176" s="215" t="s">
        <v>32</v>
      </c>
      <c r="AX176" s="215" t="s">
        <v>85</v>
      </c>
      <c r="AY176" s="216" t="s">
        <v>134</v>
      </c>
    </row>
    <row r="177" spans="2:65" s="118" customFormat="1" ht="16.5" customHeight="1" x14ac:dyDescent="0.2">
      <c r="B177" s="117"/>
      <c r="C177" s="234" t="s">
        <v>299</v>
      </c>
      <c r="D177" s="234" t="s">
        <v>312</v>
      </c>
      <c r="E177" s="235" t="s">
        <v>572</v>
      </c>
      <c r="F177" s="236" t="s">
        <v>573</v>
      </c>
      <c r="G177" s="237" t="s">
        <v>174</v>
      </c>
      <c r="H177" s="238">
        <v>7.7519999999999998</v>
      </c>
      <c r="I177" s="243"/>
      <c r="J177" s="239">
        <f>ROUND(I177*H177,2)</f>
        <v>0</v>
      </c>
      <c r="K177" s="236" t="s">
        <v>1</v>
      </c>
      <c r="L177" s="240"/>
      <c r="M177" s="241" t="s">
        <v>1</v>
      </c>
      <c r="N177" s="242" t="s">
        <v>42</v>
      </c>
      <c r="O177" s="199">
        <v>0</v>
      </c>
      <c r="P177" s="199">
        <f>O177*H177</f>
        <v>0</v>
      </c>
      <c r="Q177" s="199">
        <v>0.11799999999999999</v>
      </c>
      <c r="R177" s="199">
        <f>Q177*H177</f>
        <v>0.91473599999999988</v>
      </c>
      <c r="S177" s="199">
        <v>0</v>
      </c>
      <c r="T177" s="200">
        <f>S177*H177</f>
        <v>0</v>
      </c>
      <c r="AR177" s="201" t="s">
        <v>209</v>
      </c>
      <c r="AT177" s="201" t="s">
        <v>312</v>
      </c>
      <c r="AU177" s="201" t="s">
        <v>87</v>
      </c>
      <c r="AY177" s="108" t="s">
        <v>134</v>
      </c>
      <c r="BE177" s="202">
        <f>IF(N177="základní",J177,0)</f>
        <v>0</v>
      </c>
      <c r="BF177" s="202">
        <f>IF(N177="snížená",J177,0)</f>
        <v>0</v>
      </c>
      <c r="BG177" s="202">
        <f>IF(N177="zákl. přenesená",J177,0)</f>
        <v>0</v>
      </c>
      <c r="BH177" s="202">
        <f>IF(N177="sníž. přenesená",J177,0)</f>
        <v>0</v>
      </c>
      <c r="BI177" s="202">
        <f>IF(N177="nulová",J177,0)</f>
        <v>0</v>
      </c>
      <c r="BJ177" s="108" t="s">
        <v>85</v>
      </c>
      <c r="BK177" s="202">
        <f>ROUND(I177*H177,2)</f>
        <v>0</v>
      </c>
      <c r="BL177" s="108" t="s">
        <v>154</v>
      </c>
      <c r="BM177" s="201" t="s">
        <v>574</v>
      </c>
    </row>
    <row r="178" spans="2:65" s="215" customFormat="1" x14ac:dyDescent="0.2">
      <c r="B178" s="214"/>
      <c r="D178" s="203" t="s">
        <v>176</v>
      </c>
      <c r="F178" s="217" t="s">
        <v>575</v>
      </c>
      <c r="H178" s="218">
        <v>7.7519999999999998</v>
      </c>
      <c r="L178" s="214"/>
      <c r="M178" s="219"/>
      <c r="T178" s="220"/>
      <c r="AT178" s="216" t="s">
        <v>176</v>
      </c>
      <c r="AU178" s="216" t="s">
        <v>87</v>
      </c>
      <c r="AV178" s="215" t="s">
        <v>87</v>
      </c>
      <c r="AW178" s="215" t="s">
        <v>3</v>
      </c>
      <c r="AX178" s="215" t="s">
        <v>85</v>
      </c>
      <c r="AY178" s="216" t="s">
        <v>134</v>
      </c>
    </row>
    <row r="179" spans="2:65" s="118" customFormat="1" ht="16.5" customHeight="1" x14ac:dyDescent="0.2">
      <c r="B179" s="117"/>
      <c r="C179" s="191" t="s">
        <v>317</v>
      </c>
      <c r="D179" s="191" t="s">
        <v>137</v>
      </c>
      <c r="E179" s="192" t="s">
        <v>576</v>
      </c>
      <c r="F179" s="193" t="s">
        <v>577</v>
      </c>
      <c r="G179" s="194" t="s">
        <v>174</v>
      </c>
      <c r="H179" s="195">
        <v>97</v>
      </c>
      <c r="I179" s="211"/>
      <c r="J179" s="196">
        <f>ROUND(I179*H179,2)</f>
        <v>0</v>
      </c>
      <c r="K179" s="193" t="s">
        <v>1</v>
      </c>
      <c r="L179" s="117"/>
      <c r="M179" s="197" t="s">
        <v>1</v>
      </c>
      <c r="N179" s="198" t="s">
        <v>42</v>
      </c>
      <c r="O179" s="199">
        <v>1.1060000000000001</v>
      </c>
      <c r="P179" s="199">
        <f>O179*H179</f>
        <v>107.28200000000001</v>
      </c>
      <c r="Q179" s="199">
        <v>0.8</v>
      </c>
      <c r="R179" s="199">
        <f>Q179*H179</f>
        <v>77.600000000000009</v>
      </c>
      <c r="S179" s="199">
        <v>0</v>
      </c>
      <c r="T179" s="200">
        <f>S179*H179</f>
        <v>0</v>
      </c>
      <c r="AR179" s="201" t="s">
        <v>154</v>
      </c>
      <c r="AT179" s="201" t="s">
        <v>137</v>
      </c>
      <c r="AU179" s="201" t="s">
        <v>87</v>
      </c>
      <c r="AY179" s="108" t="s">
        <v>134</v>
      </c>
      <c r="BE179" s="202">
        <f>IF(N179="základní",J179,0)</f>
        <v>0</v>
      </c>
      <c r="BF179" s="202">
        <f>IF(N179="snížená",J179,0)</f>
        <v>0</v>
      </c>
      <c r="BG179" s="202">
        <f>IF(N179="zákl. přenesená",J179,0)</f>
        <v>0</v>
      </c>
      <c r="BH179" s="202">
        <f>IF(N179="sníž. přenesená",J179,0)</f>
        <v>0</v>
      </c>
      <c r="BI179" s="202">
        <f>IF(N179="nulová",J179,0)</f>
        <v>0</v>
      </c>
      <c r="BJ179" s="108" t="s">
        <v>85</v>
      </c>
      <c r="BK179" s="202">
        <f>ROUND(I179*H179,2)</f>
        <v>0</v>
      </c>
      <c r="BL179" s="108" t="s">
        <v>154</v>
      </c>
      <c r="BM179" s="201" t="s">
        <v>578</v>
      </c>
    </row>
    <row r="180" spans="2:65" s="215" customFormat="1" x14ac:dyDescent="0.2">
      <c r="B180" s="214"/>
      <c r="D180" s="203" t="s">
        <v>176</v>
      </c>
      <c r="E180" s="216" t="s">
        <v>1</v>
      </c>
      <c r="F180" s="217" t="s">
        <v>579</v>
      </c>
      <c r="H180" s="218">
        <v>97</v>
      </c>
      <c r="L180" s="214"/>
      <c r="M180" s="219"/>
      <c r="T180" s="220"/>
      <c r="AT180" s="216" t="s">
        <v>176</v>
      </c>
      <c r="AU180" s="216" t="s">
        <v>87</v>
      </c>
      <c r="AV180" s="215" t="s">
        <v>87</v>
      </c>
      <c r="AW180" s="215" t="s">
        <v>32</v>
      </c>
      <c r="AX180" s="215" t="s">
        <v>85</v>
      </c>
      <c r="AY180" s="216" t="s">
        <v>134</v>
      </c>
    </row>
    <row r="181" spans="2:65" s="180" customFormat="1" ht="22.9" customHeight="1" x14ac:dyDescent="0.2">
      <c r="B181" s="179"/>
      <c r="D181" s="181" t="s">
        <v>76</v>
      </c>
      <c r="E181" s="189" t="s">
        <v>213</v>
      </c>
      <c r="F181" s="189" t="s">
        <v>580</v>
      </c>
      <c r="J181" s="190">
        <f>BK181</f>
        <v>0</v>
      </c>
      <c r="L181" s="179"/>
      <c r="M181" s="184"/>
      <c r="P181" s="185">
        <f>SUM(P182:P189)</f>
        <v>49.722000000000001</v>
      </c>
      <c r="R181" s="185">
        <f>SUM(R182:R189)</f>
        <v>56.168839999999996</v>
      </c>
      <c r="T181" s="186">
        <f>SUM(T182:T189)</f>
        <v>0</v>
      </c>
      <c r="AR181" s="181" t="s">
        <v>85</v>
      </c>
      <c r="AT181" s="187" t="s">
        <v>76</v>
      </c>
      <c r="AU181" s="187" t="s">
        <v>85</v>
      </c>
      <c r="AY181" s="181" t="s">
        <v>134</v>
      </c>
      <c r="BK181" s="188">
        <f>SUM(BK182:BK189)</f>
        <v>0</v>
      </c>
    </row>
    <row r="182" spans="2:65" s="118" customFormat="1" ht="16.5" customHeight="1" x14ac:dyDescent="0.2">
      <c r="B182" s="117"/>
      <c r="C182" s="191" t="s">
        <v>321</v>
      </c>
      <c r="D182" s="191" t="s">
        <v>137</v>
      </c>
      <c r="E182" s="192" t="s">
        <v>358</v>
      </c>
      <c r="F182" s="193" t="s">
        <v>359</v>
      </c>
      <c r="G182" s="194" t="s">
        <v>308</v>
      </c>
      <c r="H182" s="195">
        <v>14</v>
      </c>
      <c r="I182" s="211"/>
      <c r="J182" s="196">
        <f>ROUND(I182*H182,2)</f>
        <v>0</v>
      </c>
      <c r="K182" s="193" t="s">
        <v>181</v>
      </c>
      <c r="L182" s="117"/>
      <c r="M182" s="197" t="s">
        <v>1</v>
      </c>
      <c r="N182" s="198" t="s">
        <v>42</v>
      </c>
      <c r="O182" s="199">
        <v>0.309</v>
      </c>
      <c r="P182" s="199">
        <f>O182*H182</f>
        <v>4.3259999999999996</v>
      </c>
      <c r="Q182" s="199">
        <v>0.16849</v>
      </c>
      <c r="R182" s="199">
        <f>Q182*H182</f>
        <v>2.35886</v>
      </c>
      <c r="S182" s="199">
        <v>0</v>
      </c>
      <c r="T182" s="200">
        <f>S182*H182</f>
        <v>0</v>
      </c>
      <c r="AR182" s="201" t="s">
        <v>154</v>
      </c>
      <c r="AT182" s="201" t="s">
        <v>137</v>
      </c>
      <c r="AU182" s="201" t="s">
        <v>87</v>
      </c>
      <c r="AY182" s="108" t="s">
        <v>134</v>
      </c>
      <c r="BE182" s="202">
        <f>IF(N182="základní",J182,0)</f>
        <v>0</v>
      </c>
      <c r="BF182" s="202">
        <f>IF(N182="snížená",J182,0)</f>
        <v>0</v>
      </c>
      <c r="BG182" s="202">
        <f>IF(N182="zákl. přenesená",J182,0)</f>
        <v>0</v>
      </c>
      <c r="BH182" s="202">
        <f>IF(N182="sníž. přenesená",J182,0)</f>
        <v>0</v>
      </c>
      <c r="BI182" s="202">
        <f>IF(N182="nulová",J182,0)</f>
        <v>0</v>
      </c>
      <c r="BJ182" s="108" t="s">
        <v>85</v>
      </c>
      <c r="BK182" s="202">
        <f>ROUND(I182*H182,2)</f>
        <v>0</v>
      </c>
      <c r="BL182" s="108" t="s">
        <v>154</v>
      </c>
      <c r="BM182" s="201" t="s">
        <v>581</v>
      </c>
    </row>
    <row r="183" spans="2:65" s="215" customFormat="1" x14ac:dyDescent="0.2">
      <c r="B183" s="214"/>
      <c r="D183" s="203" t="s">
        <v>176</v>
      </c>
      <c r="E183" s="216" t="s">
        <v>1</v>
      </c>
      <c r="F183" s="217" t="s">
        <v>582</v>
      </c>
      <c r="H183" s="218">
        <v>14</v>
      </c>
      <c r="L183" s="214"/>
      <c r="M183" s="219"/>
      <c r="T183" s="220"/>
      <c r="AT183" s="216" t="s">
        <v>176</v>
      </c>
      <c r="AU183" s="216" t="s">
        <v>87</v>
      </c>
      <c r="AV183" s="215" t="s">
        <v>87</v>
      </c>
      <c r="AW183" s="215" t="s">
        <v>32</v>
      </c>
      <c r="AX183" s="215" t="s">
        <v>85</v>
      </c>
      <c r="AY183" s="216" t="s">
        <v>134</v>
      </c>
    </row>
    <row r="184" spans="2:65" s="118" customFormat="1" ht="16.5" customHeight="1" x14ac:dyDescent="0.2">
      <c r="B184" s="117"/>
      <c r="C184" s="234" t="s">
        <v>327</v>
      </c>
      <c r="D184" s="234" t="s">
        <v>312</v>
      </c>
      <c r="E184" s="235" t="s">
        <v>583</v>
      </c>
      <c r="F184" s="236" t="s">
        <v>584</v>
      </c>
      <c r="G184" s="237" t="s">
        <v>308</v>
      </c>
      <c r="H184" s="238">
        <v>14.28</v>
      </c>
      <c r="I184" s="243"/>
      <c r="J184" s="239">
        <f>ROUND(I184*H184,2)</f>
        <v>0</v>
      </c>
      <c r="K184" s="236" t="s">
        <v>1</v>
      </c>
      <c r="L184" s="240"/>
      <c r="M184" s="241" t="s">
        <v>1</v>
      </c>
      <c r="N184" s="242" t="s">
        <v>42</v>
      </c>
      <c r="O184" s="199">
        <v>0</v>
      </c>
      <c r="P184" s="199">
        <f>O184*H184</f>
        <v>0</v>
      </c>
      <c r="Q184" s="199">
        <v>0.125</v>
      </c>
      <c r="R184" s="199">
        <f>Q184*H184</f>
        <v>1.7849999999999999</v>
      </c>
      <c r="S184" s="199">
        <v>0</v>
      </c>
      <c r="T184" s="200">
        <f>S184*H184</f>
        <v>0</v>
      </c>
      <c r="AR184" s="201" t="s">
        <v>209</v>
      </c>
      <c r="AT184" s="201" t="s">
        <v>312</v>
      </c>
      <c r="AU184" s="201" t="s">
        <v>87</v>
      </c>
      <c r="AY184" s="108" t="s">
        <v>134</v>
      </c>
      <c r="BE184" s="202">
        <f>IF(N184="základní",J184,0)</f>
        <v>0</v>
      </c>
      <c r="BF184" s="202">
        <f>IF(N184="snížená",J184,0)</f>
        <v>0</v>
      </c>
      <c r="BG184" s="202">
        <f>IF(N184="zákl. přenesená",J184,0)</f>
        <v>0</v>
      </c>
      <c r="BH184" s="202">
        <f>IF(N184="sníž. přenesená",J184,0)</f>
        <v>0</v>
      </c>
      <c r="BI184" s="202">
        <f>IF(N184="nulová",J184,0)</f>
        <v>0</v>
      </c>
      <c r="BJ184" s="108" t="s">
        <v>85</v>
      </c>
      <c r="BK184" s="202">
        <f>ROUND(I184*H184,2)</f>
        <v>0</v>
      </c>
      <c r="BL184" s="108" t="s">
        <v>154</v>
      </c>
      <c r="BM184" s="201" t="s">
        <v>585</v>
      </c>
    </row>
    <row r="185" spans="2:65" s="215" customFormat="1" x14ac:dyDescent="0.2">
      <c r="B185" s="214"/>
      <c r="D185" s="203" t="s">
        <v>176</v>
      </c>
      <c r="F185" s="217" t="s">
        <v>586</v>
      </c>
      <c r="H185" s="218">
        <v>14.28</v>
      </c>
      <c r="L185" s="214"/>
      <c r="M185" s="219"/>
      <c r="T185" s="220"/>
      <c r="AT185" s="216" t="s">
        <v>176</v>
      </c>
      <c r="AU185" s="216" t="s">
        <v>87</v>
      </c>
      <c r="AV185" s="215" t="s">
        <v>87</v>
      </c>
      <c r="AW185" s="215" t="s">
        <v>3</v>
      </c>
      <c r="AX185" s="215" t="s">
        <v>85</v>
      </c>
      <c r="AY185" s="216" t="s">
        <v>134</v>
      </c>
    </row>
    <row r="186" spans="2:65" s="118" customFormat="1" ht="16.5" customHeight="1" x14ac:dyDescent="0.2">
      <c r="B186" s="117"/>
      <c r="C186" s="191" t="s">
        <v>332</v>
      </c>
      <c r="D186" s="191" t="s">
        <v>137</v>
      </c>
      <c r="E186" s="192" t="s">
        <v>500</v>
      </c>
      <c r="F186" s="193" t="s">
        <v>501</v>
      </c>
      <c r="G186" s="194" t="s">
        <v>308</v>
      </c>
      <c r="H186" s="195">
        <v>194</v>
      </c>
      <c r="I186" s="211"/>
      <c r="J186" s="196">
        <f>ROUND(I186*H186,2)</f>
        <v>0</v>
      </c>
      <c r="K186" s="193" t="s">
        <v>181</v>
      </c>
      <c r="L186" s="117"/>
      <c r="M186" s="197" t="s">
        <v>1</v>
      </c>
      <c r="N186" s="198" t="s">
        <v>42</v>
      </c>
      <c r="O186" s="199">
        <v>0.23400000000000001</v>
      </c>
      <c r="P186" s="199">
        <f>O186*H186</f>
        <v>45.396000000000001</v>
      </c>
      <c r="Q186" s="199">
        <v>0.14066999999999999</v>
      </c>
      <c r="R186" s="199">
        <f>Q186*H186</f>
        <v>27.289979999999996</v>
      </c>
      <c r="S186" s="199">
        <v>0</v>
      </c>
      <c r="T186" s="200">
        <f>S186*H186</f>
        <v>0</v>
      </c>
      <c r="AR186" s="201" t="s">
        <v>154</v>
      </c>
      <c r="AT186" s="201" t="s">
        <v>137</v>
      </c>
      <c r="AU186" s="201" t="s">
        <v>87</v>
      </c>
      <c r="AY186" s="108" t="s">
        <v>134</v>
      </c>
      <c r="BE186" s="202">
        <f>IF(N186="základní",J186,0)</f>
        <v>0</v>
      </c>
      <c r="BF186" s="202">
        <f>IF(N186="snížená",J186,0)</f>
        <v>0</v>
      </c>
      <c r="BG186" s="202">
        <f>IF(N186="zákl. přenesená",J186,0)</f>
        <v>0</v>
      </c>
      <c r="BH186" s="202">
        <f>IF(N186="sníž. přenesená",J186,0)</f>
        <v>0</v>
      </c>
      <c r="BI186" s="202">
        <f>IF(N186="nulová",J186,0)</f>
        <v>0</v>
      </c>
      <c r="BJ186" s="108" t="s">
        <v>85</v>
      </c>
      <c r="BK186" s="202">
        <f>ROUND(I186*H186,2)</f>
        <v>0</v>
      </c>
      <c r="BL186" s="108" t="s">
        <v>154</v>
      </c>
      <c r="BM186" s="201" t="s">
        <v>587</v>
      </c>
    </row>
    <row r="187" spans="2:65" s="215" customFormat="1" x14ac:dyDescent="0.2">
      <c r="B187" s="214"/>
      <c r="D187" s="203" t="s">
        <v>176</v>
      </c>
      <c r="E187" s="216" t="s">
        <v>1</v>
      </c>
      <c r="F187" s="217" t="s">
        <v>588</v>
      </c>
      <c r="H187" s="218">
        <v>194</v>
      </c>
      <c r="L187" s="214"/>
      <c r="M187" s="219"/>
      <c r="T187" s="220"/>
      <c r="AT187" s="216" t="s">
        <v>176</v>
      </c>
      <c r="AU187" s="216" t="s">
        <v>87</v>
      </c>
      <c r="AV187" s="215" t="s">
        <v>87</v>
      </c>
      <c r="AW187" s="215" t="s">
        <v>32</v>
      </c>
      <c r="AX187" s="215" t="s">
        <v>85</v>
      </c>
      <c r="AY187" s="216" t="s">
        <v>134</v>
      </c>
    </row>
    <row r="188" spans="2:65" s="118" customFormat="1" ht="16.5" customHeight="1" x14ac:dyDescent="0.2">
      <c r="B188" s="117"/>
      <c r="C188" s="234" t="s">
        <v>341</v>
      </c>
      <c r="D188" s="234" t="s">
        <v>312</v>
      </c>
      <c r="E188" s="235" t="s">
        <v>589</v>
      </c>
      <c r="F188" s="236" t="s">
        <v>590</v>
      </c>
      <c r="G188" s="237" t="s">
        <v>308</v>
      </c>
      <c r="H188" s="238">
        <v>197.88</v>
      </c>
      <c r="I188" s="243"/>
      <c r="J188" s="239">
        <f>ROUND(I188*H188,2)</f>
        <v>0</v>
      </c>
      <c r="K188" s="236" t="s">
        <v>181</v>
      </c>
      <c r="L188" s="240"/>
      <c r="M188" s="241" t="s">
        <v>1</v>
      </c>
      <c r="N188" s="242" t="s">
        <v>42</v>
      </c>
      <c r="O188" s="199">
        <v>0</v>
      </c>
      <c r="P188" s="199">
        <f>O188*H188</f>
        <v>0</v>
      </c>
      <c r="Q188" s="199">
        <v>0.125</v>
      </c>
      <c r="R188" s="199">
        <f>Q188*H188</f>
        <v>24.734999999999999</v>
      </c>
      <c r="S188" s="199">
        <v>0</v>
      </c>
      <c r="T188" s="200">
        <f>S188*H188</f>
        <v>0</v>
      </c>
      <c r="AR188" s="201" t="s">
        <v>209</v>
      </c>
      <c r="AT188" s="201" t="s">
        <v>312</v>
      </c>
      <c r="AU188" s="201" t="s">
        <v>87</v>
      </c>
      <c r="AY188" s="108" t="s">
        <v>134</v>
      </c>
      <c r="BE188" s="202">
        <f>IF(N188="základní",J188,0)</f>
        <v>0</v>
      </c>
      <c r="BF188" s="202">
        <f>IF(N188="snížená",J188,0)</f>
        <v>0</v>
      </c>
      <c r="BG188" s="202">
        <f>IF(N188="zákl. přenesená",J188,0)</f>
        <v>0</v>
      </c>
      <c r="BH188" s="202">
        <f>IF(N188="sníž. přenesená",J188,0)</f>
        <v>0</v>
      </c>
      <c r="BI188" s="202">
        <f>IF(N188="nulová",J188,0)</f>
        <v>0</v>
      </c>
      <c r="BJ188" s="108" t="s">
        <v>85</v>
      </c>
      <c r="BK188" s="202">
        <f>ROUND(I188*H188,2)</f>
        <v>0</v>
      </c>
      <c r="BL188" s="108" t="s">
        <v>154</v>
      </c>
      <c r="BM188" s="201" t="s">
        <v>591</v>
      </c>
    </row>
    <row r="189" spans="2:65" s="215" customFormat="1" x14ac:dyDescent="0.2">
      <c r="B189" s="214"/>
      <c r="D189" s="203" t="s">
        <v>176</v>
      </c>
      <c r="F189" s="217" t="s">
        <v>592</v>
      </c>
      <c r="H189" s="218">
        <v>197.88</v>
      </c>
      <c r="L189" s="214"/>
      <c r="M189" s="219"/>
      <c r="T189" s="220"/>
      <c r="AT189" s="216" t="s">
        <v>176</v>
      </c>
      <c r="AU189" s="216" t="s">
        <v>87</v>
      </c>
      <c r="AV189" s="215" t="s">
        <v>87</v>
      </c>
      <c r="AW189" s="215" t="s">
        <v>3</v>
      </c>
      <c r="AX189" s="215" t="s">
        <v>85</v>
      </c>
      <c r="AY189" s="216" t="s">
        <v>134</v>
      </c>
    </row>
    <row r="190" spans="2:65" s="180" customFormat="1" ht="22.9" customHeight="1" x14ac:dyDescent="0.2">
      <c r="B190" s="179"/>
      <c r="D190" s="181" t="s">
        <v>76</v>
      </c>
      <c r="E190" s="189" t="s">
        <v>593</v>
      </c>
      <c r="F190" s="189" t="s">
        <v>346</v>
      </c>
      <c r="J190" s="190">
        <f>BK190</f>
        <v>0</v>
      </c>
      <c r="L190" s="179"/>
      <c r="M190" s="184"/>
      <c r="P190" s="185">
        <f>SUM(P191:P197)</f>
        <v>166.23</v>
      </c>
      <c r="R190" s="185">
        <f>SUM(R191:R197)</f>
        <v>0</v>
      </c>
      <c r="T190" s="186">
        <f>SUM(T191:T197)</f>
        <v>288.22000000000003</v>
      </c>
      <c r="AR190" s="181" t="s">
        <v>85</v>
      </c>
      <c r="AT190" s="187" t="s">
        <v>76</v>
      </c>
      <c r="AU190" s="187" t="s">
        <v>85</v>
      </c>
      <c r="AY190" s="181" t="s">
        <v>134</v>
      </c>
      <c r="BK190" s="188">
        <f>SUM(BK191:BK197)</f>
        <v>0</v>
      </c>
    </row>
    <row r="191" spans="2:65" s="118" customFormat="1" ht="16.5" customHeight="1" x14ac:dyDescent="0.2">
      <c r="B191" s="117"/>
      <c r="C191" s="191" t="s">
        <v>357</v>
      </c>
      <c r="D191" s="191" t="s">
        <v>137</v>
      </c>
      <c r="E191" s="192" t="s">
        <v>594</v>
      </c>
      <c r="F191" s="193" t="s">
        <v>595</v>
      </c>
      <c r="G191" s="194" t="s">
        <v>190</v>
      </c>
      <c r="H191" s="195">
        <v>4</v>
      </c>
      <c r="I191" s="211"/>
      <c r="J191" s="196">
        <f t="shared" ref="J191:J196" si="0">ROUND(I191*H191,2)</f>
        <v>0</v>
      </c>
      <c r="K191" s="193" t="s">
        <v>1</v>
      </c>
      <c r="L191" s="117"/>
      <c r="M191" s="197" t="s">
        <v>1</v>
      </c>
      <c r="N191" s="198" t="s">
        <v>42</v>
      </c>
      <c r="O191" s="199">
        <v>0.27200000000000002</v>
      </c>
      <c r="P191" s="199">
        <f t="shared" ref="P191:P196" si="1">O191*H191</f>
        <v>1.0880000000000001</v>
      </c>
      <c r="Q191" s="199">
        <v>0</v>
      </c>
      <c r="R191" s="199">
        <f t="shared" ref="R191:R196" si="2">Q191*H191</f>
        <v>0</v>
      </c>
      <c r="S191" s="199">
        <v>0</v>
      </c>
      <c r="T191" s="200">
        <f t="shared" ref="T191:T196" si="3">S191*H191</f>
        <v>0</v>
      </c>
      <c r="AR191" s="201" t="s">
        <v>154</v>
      </c>
      <c r="AT191" s="201" t="s">
        <v>137</v>
      </c>
      <c r="AU191" s="201" t="s">
        <v>87</v>
      </c>
      <c r="AY191" s="108" t="s">
        <v>134</v>
      </c>
      <c r="BE191" s="202">
        <f t="shared" ref="BE191:BE196" si="4">IF(N191="základní",J191,0)</f>
        <v>0</v>
      </c>
      <c r="BF191" s="202">
        <f t="shared" ref="BF191:BF196" si="5">IF(N191="snížená",J191,0)</f>
        <v>0</v>
      </c>
      <c r="BG191" s="202">
        <f t="shared" ref="BG191:BG196" si="6">IF(N191="zákl. přenesená",J191,0)</f>
        <v>0</v>
      </c>
      <c r="BH191" s="202">
        <f t="shared" ref="BH191:BH196" si="7">IF(N191="sníž. přenesená",J191,0)</f>
        <v>0</v>
      </c>
      <c r="BI191" s="202">
        <f t="shared" ref="BI191:BI196" si="8">IF(N191="nulová",J191,0)</f>
        <v>0</v>
      </c>
      <c r="BJ191" s="108" t="s">
        <v>85</v>
      </c>
      <c r="BK191" s="202">
        <f t="shared" ref="BK191:BK196" si="9">ROUND(I191*H191,2)</f>
        <v>0</v>
      </c>
      <c r="BL191" s="108" t="s">
        <v>154</v>
      </c>
      <c r="BM191" s="201" t="s">
        <v>596</v>
      </c>
    </row>
    <row r="192" spans="2:65" s="118" customFormat="1" ht="16.5" customHeight="1" x14ac:dyDescent="0.2">
      <c r="B192" s="117"/>
      <c r="C192" s="191" t="s">
        <v>375</v>
      </c>
      <c r="D192" s="191" t="s">
        <v>137</v>
      </c>
      <c r="E192" s="192" t="s">
        <v>597</v>
      </c>
      <c r="F192" s="193" t="s">
        <v>598</v>
      </c>
      <c r="G192" s="194" t="s">
        <v>174</v>
      </c>
      <c r="H192" s="195">
        <v>335</v>
      </c>
      <c r="I192" s="211"/>
      <c r="J192" s="196">
        <f t="shared" si="0"/>
        <v>0</v>
      </c>
      <c r="K192" s="193" t="s">
        <v>181</v>
      </c>
      <c r="L192" s="117"/>
      <c r="M192" s="197" t="s">
        <v>1</v>
      </c>
      <c r="N192" s="198" t="s">
        <v>42</v>
      </c>
      <c r="O192" s="199">
        <v>7.2999999999999995E-2</v>
      </c>
      <c r="P192" s="199">
        <f t="shared" si="1"/>
        <v>24.454999999999998</v>
      </c>
      <c r="Q192" s="199">
        <v>0</v>
      </c>
      <c r="R192" s="199">
        <f t="shared" si="2"/>
        <v>0</v>
      </c>
      <c r="S192" s="199">
        <v>0.28999999999999998</v>
      </c>
      <c r="T192" s="200">
        <f t="shared" si="3"/>
        <v>97.149999999999991</v>
      </c>
      <c r="AR192" s="201" t="s">
        <v>154</v>
      </c>
      <c r="AT192" s="201" t="s">
        <v>137</v>
      </c>
      <c r="AU192" s="201" t="s">
        <v>87</v>
      </c>
      <c r="AY192" s="108" t="s">
        <v>134</v>
      </c>
      <c r="BE192" s="202">
        <f t="shared" si="4"/>
        <v>0</v>
      </c>
      <c r="BF192" s="202">
        <f t="shared" si="5"/>
        <v>0</v>
      </c>
      <c r="BG192" s="202">
        <f t="shared" si="6"/>
        <v>0</v>
      </c>
      <c r="BH192" s="202">
        <f t="shared" si="7"/>
        <v>0</v>
      </c>
      <c r="BI192" s="202">
        <f t="shared" si="8"/>
        <v>0</v>
      </c>
      <c r="BJ192" s="108" t="s">
        <v>85</v>
      </c>
      <c r="BK192" s="202">
        <f t="shared" si="9"/>
        <v>0</v>
      </c>
      <c r="BL192" s="108" t="s">
        <v>154</v>
      </c>
      <c r="BM192" s="201" t="s">
        <v>599</v>
      </c>
    </row>
    <row r="193" spans="2:65" s="118" customFormat="1" ht="16.5" customHeight="1" x14ac:dyDescent="0.2">
      <c r="B193" s="117"/>
      <c r="C193" s="191" t="s">
        <v>380</v>
      </c>
      <c r="D193" s="191" t="s">
        <v>137</v>
      </c>
      <c r="E193" s="192" t="s">
        <v>600</v>
      </c>
      <c r="F193" s="193" t="s">
        <v>601</v>
      </c>
      <c r="G193" s="194" t="s">
        <v>174</v>
      </c>
      <c r="H193" s="195">
        <v>335</v>
      </c>
      <c r="I193" s="211"/>
      <c r="J193" s="196">
        <f t="shared" si="0"/>
        <v>0</v>
      </c>
      <c r="K193" s="193" t="s">
        <v>181</v>
      </c>
      <c r="L193" s="117"/>
      <c r="M193" s="197" t="s">
        <v>1</v>
      </c>
      <c r="N193" s="198" t="s">
        <v>42</v>
      </c>
      <c r="O193" s="199">
        <v>7.8E-2</v>
      </c>
      <c r="P193" s="199">
        <f t="shared" si="1"/>
        <v>26.13</v>
      </c>
      <c r="Q193" s="199">
        <v>0</v>
      </c>
      <c r="R193" s="199">
        <f t="shared" si="2"/>
        <v>0</v>
      </c>
      <c r="S193" s="199">
        <v>0.22</v>
      </c>
      <c r="T193" s="200">
        <f t="shared" si="3"/>
        <v>73.7</v>
      </c>
      <c r="AR193" s="201" t="s">
        <v>154</v>
      </c>
      <c r="AT193" s="201" t="s">
        <v>137</v>
      </c>
      <c r="AU193" s="201" t="s">
        <v>87</v>
      </c>
      <c r="AY193" s="108" t="s">
        <v>134</v>
      </c>
      <c r="BE193" s="202">
        <f t="shared" si="4"/>
        <v>0</v>
      </c>
      <c r="BF193" s="202">
        <f t="shared" si="5"/>
        <v>0</v>
      </c>
      <c r="BG193" s="202">
        <f t="shared" si="6"/>
        <v>0</v>
      </c>
      <c r="BH193" s="202">
        <f t="shared" si="7"/>
        <v>0</v>
      </c>
      <c r="BI193" s="202">
        <f t="shared" si="8"/>
        <v>0</v>
      </c>
      <c r="BJ193" s="108" t="s">
        <v>85</v>
      </c>
      <c r="BK193" s="202">
        <f t="shared" si="9"/>
        <v>0</v>
      </c>
      <c r="BL193" s="108" t="s">
        <v>154</v>
      </c>
      <c r="BM193" s="201" t="s">
        <v>602</v>
      </c>
    </row>
    <row r="194" spans="2:65" s="118" customFormat="1" ht="16.5" customHeight="1" x14ac:dyDescent="0.2">
      <c r="B194" s="117"/>
      <c r="C194" s="191" t="s">
        <v>506</v>
      </c>
      <c r="D194" s="191" t="s">
        <v>137</v>
      </c>
      <c r="E194" s="192" t="s">
        <v>603</v>
      </c>
      <c r="F194" s="193" t="s">
        <v>604</v>
      </c>
      <c r="G194" s="194" t="s">
        <v>308</v>
      </c>
      <c r="H194" s="195">
        <v>194</v>
      </c>
      <c r="I194" s="211"/>
      <c r="J194" s="196">
        <f t="shared" si="0"/>
        <v>0</v>
      </c>
      <c r="K194" s="193" t="s">
        <v>181</v>
      </c>
      <c r="L194" s="117"/>
      <c r="M194" s="197" t="s">
        <v>1</v>
      </c>
      <c r="N194" s="198" t="s">
        <v>42</v>
      </c>
      <c r="O194" s="199">
        <v>0.13300000000000001</v>
      </c>
      <c r="P194" s="199">
        <f t="shared" si="1"/>
        <v>25.802</v>
      </c>
      <c r="Q194" s="199">
        <v>0</v>
      </c>
      <c r="R194" s="199">
        <f t="shared" si="2"/>
        <v>0</v>
      </c>
      <c r="S194" s="199">
        <v>0.20499999999999999</v>
      </c>
      <c r="T194" s="200">
        <f t="shared" si="3"/>
        <v>39.769999999999996</v>
      </c>
      <c r="AR194" s="201" t="s">
        <v>154</v>
      </c>
      <c r="AT194" s="201" t="s">
        <v>137</v>
      </c>
      <c r="AU194" s="201" t="s">
        <v>87</v>
      </c>
      <c r="AY194" s="108" t="s">
        <v>134</v>
      </c>
      <c r="BE194" s="202">
        <f t="shared" si="4"/>
        <v>0</v>
      </c>
      <c r="BF194" s="202">
        <f t="shared" si="5"/>
        <v>0</v>
      </c>
      <c r="BG194" s="202">
        <f t="shared" si="6"/>
        <v>0</v>
      </c>
      <c r="BH194" s="202">
        <f t="shared" si="7"/>
        <v>0</v>
      </c>
      <c r="BI194" s="202">
        <f t="shared" si="8"/>
        <v>0</v>
      </c>
      <c r="BJ194" s="108" t="s">
        <v>85</v>
      </c>
      <c r="BK194" s="202">
        <f t="shared" si="9"/>
        <v>0</v>
      </c>
      <c r="BL194" s="108" t="s">
        <v>154</v>
      </c>
      <c r="BM194" s="201" t="s">
        <v>605</v>
      </c>
    </row>
    <row r="195" spans="2:65" s="118" customFormat="1" ht="16.5" customHeight="1" x14ac:dyDescent="0.2">
      <c r="B195" s="117"/>
      <c r="C195" s="191" t="s">
        <v>511</v>
      </c>
      <c r="D195" s="191" t="s">
        <v>137</v>
      </c>
      <c r="E195" s="192" t="s">
        <v>606</v>
      </c>
      <c r="F195" s="193" t="s">
        <v>607</v>
      </c>
      <c r="G195" s="194" t="s">
        <v>308</v>
      </c>
      <c r="H195" s="195">
        <v>194</v>
      </c>
      <c r="I195" s="211"/>
      <c r="J195" s="196">
        <f t="shared" si="0"/>
        <v>0</v>
      </c>
      <c r="K195" s="193" t="s">
        <v>181</v>
      </c>
      <c r="L195" s="117"/>
      <c r="M195" s="197" t="s">
        <v>1</v>
      </c>
      <c r="N195" s="198" t="s">
        <v>42</v>
      </c>
      <c r="O195" s="199">
        <v>0.30499999999999999</v>
      </c>
      <c r="P195" s="199">
        <f t="shared" si="1"/>
        <v>59.17</v>
      </c>
      <c r="Q195" s="199">
        <v>0</v>
      </c>
      <c r="R195" s="199">
        <f t="shared" si="2"/>
        <v>0</v>
      </c>
      <c r="S195" s="199">
        <v>0</v>
      </c>
      <c r="T195" s="200">
        <f t="shared" si="3"/>
        <v>0</v>
      </c>
      <c r="AR195" s="201" t="s">
        <v>154</v>
      </c>
      <c r="AT195" s="201" t="s">
        <v>137</v>
      </c>
      <c r="AU195" s="201" t="s">
        <v>87</v>
      </c>
      <c r="AY195" s="108" t="s">
        <v>134</v>
      </c>
      <c r="BE195" s="202">
        <f t="shared" si="4"/>
        <v>0</v>
      </c>
      <c r="BF195" s="202">
        <f t="shared" si="5"/>
        <v>0</v>
      </c>
      <c r="BG195" s="202">
        <f t="shared" si="6"/>
        <v>0</v>
      </c>
      <c r="BH195" s="202">
        <f t="shared" si="7"/>
        <v>0</v>
      </c>
      <c r="BI195" s="202">
        <f t="shared" si="8"/>
        <v>0</v>
      </c>
      <c r="BJ195" s="108" t="s">
        <v>85</v>
      </c>
      <c r="BK195" s="202">
        <f t="shared" si="9"/>
        <v>0</v>
      </c>
      <c r="BL195" s="108" t="s">
        <v>154</v>
      </c>
      <c r="BM195" s="201" t="s">
        <v>608</v>
      </c>
    </row>
    <row r="196" spans="2:65" s="118" customFormat="1" ht="16.5" customHeight="1" x14ac:dyDescent="0.2">
      <c r="B196" s="117"/>
      <c r="C196" s="191" t="s">
        <v>516</v>
      </c>
      <c r="D196" s="191" t="s">
        <v>137</v>
      </c>
      <c r="E196" s="192" t="s">
        <v>609</v>
      </c>
      <c r="F196" s="193" t="s">
        <v>610</v>
      </c>
      <c r="G196" s="194" t="s">
        <v>174</v>
      </c>
      <c r="H196" s="195">
        <v>97</v>
      </c>
      <c r="I196" s="211"/>
      <c r="J196" s="196">
        <f t="shared" si="0"/>
        <v>0</v>
      </c>
      <c r="K196" s="193" t="s">
        <v>1</v>
      </c>
      <c r="L196" s="117"/>
      <c r="M196" s="197" t="s">
        <v>1</v>
      </c>
      <c r="N196" s="198" t="s">
        <v>42</v>
      </c>
      <c r="O196" s="199">
        <v>0.30499999999999999</v>
      </c>
      <c r="P196" s="199">
        <f t="shared" si="1"/>
        <v>29.585000000000001</v>
      </c>
      <c r="Q196" s="199">
        <v>0</v>
      </c>
      <c r="R196" s="199">
        <f t="shared" si="2"/>
        <v>0</v>
      </c>
      <c r="S196" s="199">
        <v>0.8</v>
      </c>
      <c r="T196" s="200">
        <f t="shared" si="3"/>
        <v>77.600000000000009</v>
      </c>
      <c r="AR196" s="201" t="s">
        <v>154</v>
      </c>
      <c r="AT196" s="201" t="s">
        <v>137</v>
      </c>
      <c r="AU196" s="201" t="s">
        <v>87</v>
      </c>
      <c r="AY196" s="108" t="s">
        <v>134</v>
      </c>
      <c r="BE196" s="202">
        <f t="shared" si="4"/>
        <v>0</v>
      </c>
      <c r="BF196" s="202">
        <f t="shared" si="5"/>
        <v>0</v>
      </c>
      <c r="BG196" s="202">
        <f t="shared" si="6"/>
        <v>0</v>
      </c>
      <c r="BH196" s="202">
        <f t="shared" si="7"/>
        <v>0</v>
      </c>
      <c r="BI196" s="202">
        <f t="shared" si="8"/>
        <v>0</v>
      </c>
      <c r="BJ196" s="108" t="s">
        <v>85</v>
      </c>
      <c r="BK196" s="202">
        <f t="shared" si="9"/>
        <v>0</v>
      </c>
      <c r="BL196" s="108" t="s">
        <v>154</v>
      </c>
      <c r="BM196" s="201" t="s">
        <v>611</v>
      </c>
    </row>
    <row r="197" spans="2:65" s="215" customFormat="1" x14ac:dyDescent="0.2">
      <c r="B197" s="214"/>
      <c r="D197" s="203" t="s">
        <v>176</v>
      </c>
      <c r="E197" s="216" t="s">
        <v>1</v>
      </c>
      <c r="F197" s="217" t="s">
        <v>579</v>
      </c>
      <c r="H197" s="218">
        <v>97</v>
      </c>
      <c r="L197" s="214"/>
      <c r="M197" s="219"/>
      <c r="T197" s="220"/>
      <c r="AT197" s="216" t="s">
        <v>176</v>
      </c>
      <c r="AU197" s="216" t="s">
        <v>87</v>
      </c>
      <c r="AV197" s="215" t="s">
        <v>87</v>
      </c>
      <c r="AW197" s="215" t="s">
        <v>32</v>
      </c>
      <c r="AX197" s="215" t="s">
        <v>85</v>
      </c>
      <c r="AY197" s="216" t="s">
        <v>134</v>
      </c>
    </row>
    <row r="198" spans="2:65" s="180" customFormat="1" ht="22.9" customHeight="1" x14ac:dyDescent="0.2">
      <c r="B198" s="179"/>
      <c r="D198" s="181" t="s">
        <v>76</v>
      </c>
      <c r="E198" s="189" t="s">
        <v>612</v>
      </c>
      <c r="F198" s="189" t="s">
        <v>613</v>
      </c>
      <c r="J198" s="190">
        <f>BK198</f>
        <v>0</v>
      </c>
      <c r="L198" s="179"/>
      <c r="M198" s="184"/>
      <c r="P198" s="185">
        <f>SUM(P199:P204)</f>
        <v>37.756820000000005</v>
      </c>
      <c r="R198" s="185">
        <f>SUM(R199:R204)</f>
        <v>0</v>
      </c>
      <c r="T198" s="186">
        <f>SUM(T199:T204)</f>
        <v>0</v>
      </c>
      <c r="AR198" s="181" t="s">
        <v>85</v>
      </c>
      <c r="AT198" s="187" t="s">
        <v>76</v>
      </c>
      <c r="AU198" s="187" t="s">
        <v>85</v>
      </c>
      <c r="AY198" s="181" t="s">
        <v>134</v>
      </c>
      <c r="BK198" s="188">
        <f>SUM(BK199:BK204)</f>
        <v>0</v>
      </c>
    </row>
    <row r="199" spans="2:65" s="118" customFormat="1" ht="16.5" customHeight="1" x14ac:dyDescent="0.2">
      <c r="B199" s="117"/>
      <c r="C199" s="191" t="s">
        <v>518</v>
      </c>
      <c r="D199" s="191" t="s">
        <v>137</v>
      </c>
      <c r="E199" s="192" t="s">
        <v>614</v>
      </c>
      <c r="F199" s="193" t="s">
        <v>615</v>
      </c>
      <c r="G199" s="194" t="s">
        <v>220</v>
      </c>
      <c r="H199" s="195">
        <v>288.22000000000003</v>
      </c>
      <c r="I199" s="211"/>
      <c r="J199" s="196">
        <f>ROUND(I199*H199,2)</f>
        <v>0</v>
      </c>
      <c r="K199" s="193" t="s">
        <v>181</v>
      </c>
      <c r="L199" s="117"/>
      <c r="M199" s="197" t="s">
        <v>1</v>
      </c>
      <c r="N199" s="198" t="s">
        <v>42</v>
      </c>
      <c r="O199" s="199">
        <v>0.125</v>
      </c>
      <c r="P199" s="199">
        <f>O199*H199</f>
        <v>36.027500000000003</v>
      </c>
      <c r="Q199" s="199">
        <v>0</v>
      </c>
      <c r="R199" s="199">
        <f>Q199*H199</f>
        <v>0</v>
      </c>
      <c r="S199" s="199">
        <v>0</v>
      </c>
      <c r="T199" s="200">
        <f>S199*H199</f>
        <v>0</v>
      </c>
      <c r="AR199" s="201" t="s">
        <v>154</v>
      </c>
      <c r="AT199" s="201" t="s">
        <v>137</v>
      </c>
      <c r="AU199" s="201" t="s">
        <v>87</v>
      </c>
      <c r="AY199" s="108" t="s">
        <v>134</v>
      </c>
      <c r="BE199" s="202">
        <f>IF(N199="základní",J199,0)</f>
        <v>0</v>
      </c>
      <c r="BF199" s="202">
        <f>IF(N199="snížená",J199,0)</f>
        <v>0</v>
      </c>
      <c r="BG199" s="202">
        <f>IF(N199="zákl. přenesená",J199,0)</f>
        <v>0</v>
      </c>
      <c r="BH199" s="202">
        <f>IF(N199="sníž. přenesená",J199,0)</f>
        <v>0</v>
      </c>
      <c r="BI199" s="202">
        <f>IF(N199="nulová",J199,0)</f>
        <v>0</v>
      </c>
      <c r="BJ199" s="108" t="s">
        <v>85</v>
      </c>
      <c r="BK199" s="202">
        <f>ROUND(I199*H199,2)</f>
        <v>0</v>
      </c>
      <c r="BL199" s="108" t="s">
        <v>154</v>
      </c>
      <c r="BM199" s="201" t="s">
        <v>616</v>
      </c>
    </row>
    <row r="200" spans="2:65" s="118" customFormat="1" ht="16.5" customHeight="1" x14ac:dyDescent="0.2">
      <c r="B200" s="117"/>
      <c r="C200" s="191" t="s">
        <v>520</v>
      </c>
      <c r="D200" s="191" t="s">
        <v>137</v>
      </c>
      <c r="E200" s="192" t="s">
        <v>617</v>
      </c>
      <c r="F200" s="193" t="s">
        <v>618</v>
      </c>
      <c r="G200" s="194" t="s">
        <v>220</v>
      </c>
      <c r="H200" s="195">
        <v>288.22000000000003</v>
      </c>
      <c r="I200" s="211"/>
      <c r="J200" s="196">
        <f>ROUND(I200*H200,2)</f>
        <v>0</v>
      </c>
      <c r="K200" s="193" t="s">
        <v>181</v>
      </c>
      <c r="L200" s="117"/>
      <c r="M200" s="197" t="s">
        <v>1</v>
      </c>
      <c r="N200" s="198" t="s">
        <v>42</v>
      </c>
      <c r="O200" s="199">
        <v>6.0000000000000001E-3</v>
      </c>
      <c r="P200" s="199">
        <f>O200*H200</f>
        <v>1.7293200000000002</v>
      </c>
      <c r="Q200" s="199">
        <v>0</v>
      </c>
      <c r="R200" s="199">
        <f>Q200*H200</f>
        <v>0</v>
      </c>
      <c r="S200" s="199">
        <v>0</v>
      </c>
      <c r="T200" s="200">
        <f>S200*H200</f>
        <v>0</v>
      </c>
      <c r="AR200" s="201" t="s">
        <v>154</v>
      </c>
      <c r="AT200" s="201" t="s">
        <v>137</v>
      </c>
      <c r="AU200" s="201" t="s">
        <v>87</v>
      </c>
      <c r="AY200" s="108" t="s">
        <v>134</v>
      </c>
      <c r="BE200" s="202">
        <f>IF(N200="základní",J200,0)</f>
        <v>0</v>
      </c>
      <c r="BF200" s="202">
        <f>IF(N200="snížená",J200,0)</f>
        <v>0</v>
      </c>
      <c r="BG200" s="202">
        <f>IF(N200="zákl. přenesená",J200,0)</f>
        <v>0</v>
      </c>
      <c r="BH200" s="202">
        <f>IF(N200="sníž. přenesená",J200,0)</f>
        <v>0</v>
      </c>
      <c r="BI200" s="202">
        <f>IF(N200="nulová",J200,0)</f>
        <v>0</v>
      </c>
      <c r="BJ200" s="108" t="s">
        <v>85</v>
      </c>
      <c r="BK200" s="202">
        <f>ROUND(I200*H200,2)</f>
        <v>0</v>
      </c>
      <c r="BL200" s="108" t="s">
        <v>154</v>
      </c>
      <c r="BM200" s="201" t="s">
        <v>619</v>
      </c>
    </row>
    <row r="201" spans="2:65" s="118" customFormat="1" ht="19.5" x14ac:dyDescent="0.2">
      <c r="B201" s="117"/>
      <c r="D201" s="203" t="s">
        <v>142</v>
      </c>
      <c r="F201" s="204" t="s">
        <v>620</v>
      </c>
      <c r="L201" s="117"/>
      <c r="M201" s="205"/>
      <c r="T201" s="206"/>
      <c r="AT201" s="108" t="s">
        <v>142</v>
      </c>
      <c r="AU201" s="108" t="s">
        <v>87</v>
      </c>
    </row>
    <row r="202" spans="2:65" s="118" customFormat="1" ht="21.75" customHeight="1" x14ac:dyDescent="0.2">
      <c r="B202" s="117"/>
      <c r="C202" s="191" t="s">
        <v>621</v>
      </c>
      <c r="D202" s="191" t="s">
        <v>137</v>
      </c>
      <c r="E202" s="192" t="s">
        <v>622</v>
      </c>
      <c r="F202" s="193" t="s">
        <v>623</v>
      </c>
      <c r="G202" s="194" t="s">
        <v>220</v>
      </c>
      <c r="H202" s="195">
        <v>39.770000000000003</v>
      </c>
      <c r="I202" s="211"/>
      <c r="J202" s="196">
        <f>ROUND(I202*H202,2)</f>
        <v>0</v>
      </c>
      <c r="K202" s="193" t="s">
        <v>181</v>
      </c>
      <c r="L202" s="117"/>
      <c r="M202" s="197" t="s">
        <v>1</v>
      </c>
      <c r="N202" s="198" t="s">
        <v>42</v>
      </c>
      <c r="O202" s="199">
        <v>0</v>
      </c>
      <c r="P202" s="199">
        <f>O202*H202</f>
        <v>0</v>
      </c>
      <c r="Q202" s="199">
        <v>0</v>
      </c>
      <c r="R202" s="199">
        <f>Q202*H202</f>
        <v>0</v>
      </c>
      <c r="S202" s="199">
        <v>0</v>
      </c>
      <c r="T202" s="200">
        <f>S202*H202</f>
        <v>0</v>
      </c>
      <c r="AR202" s="201" t="s">
        <v>154</v>
      </c>
      <c r="AT202" s="201" t="s">
        <v>137</v>
      </c>
      <c r="AU202" s="201" t="s">
        <v>87</v>
      </c>
      <c r="AY202" s="108" t="s">
        <v>134</v>
      </c>
      <c r="BE202" s="202">
        <f>IF(N202="základní",J202,0)</f>
        <v>0</v>
      </c>
      <c r="BF202" s="202">
        <f>IF(N202="snížená",J202,0)</f>
        <v>0</v>
      </c>
      <c r="BG202" s="202">
        <f>IF(N202="zákl. přenesená",J202,0)</f>
        <v>0</v>
      </c>
      <c r="BH202" s="202">
        <f>IF(N202="sníž. přenesená",J202,0)</f>
        <v>0</v>
      </c>
      <c r="BI202" s="202">
        <f>IF(N202="nulová",J202,0)</f>
        <v>0</v>
      </c>
      <c r="BJ202" s="108" t="s">
        <v>85</v>
      </c>
      <c r="BK202" s="202">
        <f>ROUND(I202*H202,2)</f>
        <v>0</v>
      </c>
      <c r="BL202" s="108" t="s">
        <v>154</v>
      </c>
      <c r="BM202" s="201" t="s">
        <v>624</v>
      </c>
    </row>
    <row r="203" spans="2:65" s="118" customFormat="1" ht="21.75" customHeight="1" x14ac:dyDescent="0.2">
      <c r="B203" s="117"/>
      <c r="C203" s="191" t="s">
        <v>625</v>
      </c>
      <c r="D203" s="191" t="s">
        <v>137</v>
      </c>
      <c r="E203" s="192" t="s">
        <v>626</v>
      </c>
      <c r="F203" s="193" t="s">
        <v>627</v>
      </c>
      <c r="G203" s="194" t="s">
        <v>220</v>
      </c>
      <c r="H203" s="195">
        <v>151.30000000000001</v>
      </c>
      <c r="I203" s="211"/>
      <c r="J203" s="196">
        <f>ROUND(I203*H203,2)</f>
        <v>0</v>
      </c>
      <c r="K203" s="193" t="s">
        <v>181</v>
      </c>
      <c r="L203" s="117"/>
      <c r="M203" s="197" t="s">
        <v>1</v>
      </c>
      <c r="N203" s="198" t="s">
        <v>42</v>
      </c>
      <c r="O203" s="199">
        <v>0</v>
      </c>
      <c r="P203" s="199">
        <f>O203*H203</f>
        <v>0</v>
      </c>
      <c r="Q203" s="199">
        <v>0</v>
      </c>
      <c r="R203" s="199">
        <f>Q203*H203</f>
        <v>0</v>
      </c>
      <c r="S203" s="199">
        <v>0</v>
      </c>
      <c r="T203" s="200">
        <f>S203*H203</f>
        <v>0</v>
      </c>
      <c r="AR203" s="201" t="s">
        <v>154</v>
      </c>
      <c r="AT203" s="201" t="s">
        <v>137</v>
      </c>
      <c r="AU203" s="201" t="s">
        <v>87</v>
      </c>
      <c r="AY203" s="108" t="s">
        <v>134</v>
      </c>
      <c r="BE203" s="202">
        <f>IF(N203="základní",J203,0)</f>
        <v>0</v>
      </c>
      <c r="BF203" s="202">
        <f>IF(N203="snížená",J203,0)</f>
        <v>0</v>
      </c>
      <c r="BG203" s="202">
        <f>IF(N203="zákl. přenesená",J203,0)</f>
        <v>0</v>
      </c>
      <c r="BH203" s="202">
        <f>IF(N203="sníž. přenesená",J203,0)</f>
        <v>0</v>
      </c>
      <c r="BI203" s="202">
        <f>IF(N203="nulová",J203,0)</f>
        <v>0</v>
      </c>
      <c r="BJ203" s="108" t="s">
        <v>85</v>
      </c>
      <c r="BK203" s="202">
        <f>ROUND(I203*H203,2)</f>
        <v>0</v>
      </c>
      <c r="BL203" s="108" t="s">
        <v>154</v>
      </c>
      <c r="BM203" s="201" t="s">
        <v>628</v>
      </c>
    </row>
    <row r="204" spans="2:65" s="118" customFormat="1" ht="16.5" customHeight="1" x14ac:dyDescent="0.2">
      <c r="B204" s="117"/>
      <c r="C204" s="191" t="s">
        <v>629</v>
      </c>
      <c r="D204" s="191" t="s">
        <v>137</v>
      </c>
      <c r="E204" s="192" t="s">
        <v>630</v>
      </c>
      <c r="F204" s="193" t="s">
        <v>219</v>
      </c>
      <c r="G204" s="194" t="s">
        <v>220</v>
      </c>
      <c r="H204" s="195">
        <v>97.15</v>
      </c>
      <c r="I204" s="211"/>
      <c r="J204" s="196">
        <f>ROUND(I204*H204,2)</f>
        <v>0</v>
      </c>
      <c r="K204" s="193" t="s">
        <v>181</v>
      </c>
      <c r="L204" s="117"/>
      <c r="M204" s="197" t="s">
        <v>1</v>
      </c>
      <c r="N204" s="198" t="s">
        <v>42</v>
      </c>
      <c r="O204" s="199">
        <v>0</v>
      </c>
      <c r="P204" s="199">
        <f>O204*H204</f>
        <v>0</v>
      </c>
      <c r="Q204" s="199">
        <v>0</v>
      </c>
      <c r="R204" s="199">
        <f>Q204*H204</f>
        <v>0</v>
      </c>
      <c r="S204" s="199">
        <v>0</v>
      </c>
      <c r="T204" s="200">
        <f>S204*H204</f>
        <v>0</v>
      </c>
      <c r="AR204" s="201" t="s">
        <v>154</v>
      </c>
      <c r="AT204" s="201" t="s">
        <v>137</v>
      </c>
      <c r="AU204" s="201" t="s">
        <v>87</v>
      </c>
      <c r="AY204" s="108" t="s">
        <v>134</v>
      </c>
      <c r="BE204" s="202">
        <f>IF(N204="základní",J204,0)</f>
        <v>0</v>
      </c>
      <c r="BF204" s="202">
        <f>IF(N204="snížená",J204,0)</f>
        <v>0</v>
      </c>
      <c r="BG204" s="202">
        <f>IF(N204="zákl. přenesená",J204,0)</f>
        <v>0</v>
      </c>
      <c r="BH204" s="202">
        <f>IF(N204="sníž. přenesená",J204,0)</f>
        <v>0</v>
      </c>
      <c r="BI204" s="202">
        <f>IF(N204="nulová",J204,0)</f>
        <v>0</v>
      </c>
      <c r="BJ204" s="108" t="s">
        <v>85</v>
      </c>
      <c r="BK204" s="202">
        <f>ROUND(I204*H204,2)</f>
        <v>0</v>
      </c>
      <c r="BL204" s="108" t="s">
        <v>154</v>
      </c>
      <c r="BM204" s="201" t="s">
        <v>631</v>
      </c>
    </row>
    <row r="205" spans="2:65" s="180" customFormat="1" ht="22.9" customHeight="1" x14ac:dyDescent="0.2">
      <c r="B205" s="179"/>
      <c r="D205" s="181" t="s">
        <v>76</v>
      </c>
      <c r="E205" s="189" t="s">
        <v>365</v>
      </c>
      <c r="F205" s="189" t="s">
        <v>366</v>
      </c>
      <c r="J205" s="190">
        <f>BK205</f>
        <v>0</v>
      </c>
      <c r="L205" s="179"/>
      <c r="M205" s="184"/>
      <c r="P205" s="185">
        <f>P206</f>
        <v>57.770646000000006</v>
      </c>
      <c r="R205" s="185">
        <f>R206</f>
        <v>0</v>
      </c>
      <c r="T205" s="186">
        <f>T206</f>
        <v>0</v>
      </c>
      <c r="AR205" s="181" t="s">
        <v>85</v>
      </c>
      <c r="AT205" s="187" t="s">
        <v>76</v>
      </c>
      <c r="AU205" s="187" t="s">
        <v>85</v>
      </c>
      <c r="AY205" s="181" t="s">
        <v>134</v>
      </c>
      <c r="BK205" s="188">
        <f>BK206</f>
        <v>0</v>
      </c>
    </row>
    <row r="206" spans="2:65" s="118" customFormat="1" ht="16.5" customHeight="1" x14ac:dyDescent="0.2">
      <c r="B206" s="117"/>
      <c r="C206" s="191" t="s">
        <v>632</v>
      </c>
      <c r="D206" s="191" t="s">
        <v>137</v>
      </c>
      <c r="E206" s="192" t="s">
        <v>368</v>
      </c>
      <c r="F206" s="193" t="s">
        <v>369</v>
      </c>
      <c r="G206" s="194" t="s">
        <v>220</v>
      </c>
      <c r="H206" s="195">
        <v>145.518</v>
      </c>
      <c r="I206" s="211"/>
      <c r="J206" s="196">
        <f>ROUND(I206*H206,2)</f>
        <v>0</v>
      </c>
      <c r="K206" s="193" t="s">
        <v>181</v>
      </c>
      <c r="L206" s="117"/>
      <c r="M206" s="197" t="s">
        <v>1</v>
      </c>
      <c r="N206" s="198" t="s">
        <v>42</v>
      </c>
      <c r="O206" s="199">
        <v>0.39700000000000002</v>
      </c>
      <c r="P206" s="199">
        <f>O206*H206</f>
        <v>57.770646000000006</v>
      </c>
      <c r="Q206" s="199">
        <v>0</v>
      </c>
      <c r="R206" s="199">
        <f>Q206*H206</f>
        <v>0</v>
      </c>
      <c r="S206" s="199">
        <v>0</v>
      </c>
      <c r="T206" s="200">
        <f>S206*H206</f>
        <v>0</v>
      </c>
      <c r="AR206" s="201" t="s">
        <v>154</v>
      </c>
      <c r="AT206" s="201" t="s">
        <v>137</v>
      </c>
      <c r="AU206" s="201" t="s">
        <v>87</v>
      </c>
      <c r="AY206" s="108" t="s">
        <v>134</v>
      </c>
      <c r="BE206" s="202">
        <f>IF(N206="základní",J206,0)</f>
        <v>0</v>
      </c>
      <c r="BF206" s="202">
        <f>IF(N206="snížená",J206,0)</f>
        <v>0</v>
      </c>
      <c r="BG206" s="202">
        <f>IF(N206="zákl. přenesená",J206,0)</f>
        <v>0</v>
      </c>
      <c r="BH206" s="202">
        <f>IF(N206="sníž. přenesená",J206,0)</f>
        <v>0</v>
      </c>
      <c r="BI206" s="202">
        <f>IF(N206="nulová",J206,0)</f>
        <v>0</v>
      </c>
      <c r="BJ206" s="108" t="s">
        <v>85</v>
      </c>
      <c r="BK206" s="202">
        <f>ROUND(I206*H206,2)</f>
        <v>0</v>
      </c>
      <c r="BL206" s="108" t="s">
        <v>154</v>
      </c>
      <c r="BM206" s="201" t="s">
        <v>633</v>
      </c>
    </row>
    <row r="207" spans="2:65" s="180" customFormat="1" ht="25.9" customHeight="1" x14ac:dyDescent="0.2">
      <c r="B207" s="179"/>
      <c r="D207" s="181" t="s">
        <v>76</v>
      </c>
      <c r="E207" s="182" t="s">
        <v>371</v>
      </c>
      <c r="F207" s="182" t="s">
        <v>372</v>
      </c>
      <c r="J207" s="183">
        <f>BK207</f>
        <v>0</v>
      </c>
      <c r="L207" s="179"/>
      <c r="M207" s="184"/>
      <c r="P207" s="185">
        <f>P208</f>
        <v>0</v>
      </c>
      <c r="R207" s="185">
        <f>R208</f>
        <v>0</v>
      </c>
      <c r="T207" s="186">
        <f>T208</f>
        <v>0</v>
      </c>
      <c r="AR207" s="181" t="s">
        <v>87</v>
      </c>
      <c r="AT207" s="187" t="s">
        <v>76</v>
      </c>
      <c r="AU207" s="187" t="s">
        <v>77</v>
      </c>
      <c r="AY207" s="181" t="s">
        <v>134</v>
      </c>
      <c r="BK207" s="188">
        <f>BK208</f>
        <v>0</v>
      </c>
    </row>
    <row r="208" spans="2:65" s="180" customFormat="1" ht="22.9" customHeight="1" x14ac:dyDescent="0.2">
      <c r="B208" s="179"/>
      <c r="D208" s="181" t="s">
        <v>76</v>
      </c>
      <c r="E208" s="189" t="s">
        <v>634</v>
      </c>
      <c r="F208" s="189" t="s">
        <v>635</v>
      </c>
      <c r="J208" s="190">
        <f>BK208</f>
        <v>0</v>
      </c>
      <c r="L208" s="179"/>
      <c r="M208" s="184"/>
      <c r="P208" s="185">
        <f>SUM(P209:P211)</f>
        <v>0</v>
      </c>
      <c r="R208" s="185">
        <f>SUM(R209:R211)</f>
        <v>0</v>
      </c>
      <c r="T208" s="186">
        <f>SUM(T209:T211)</f>
        <v>0</v>
      </c>
      <c r="AR208" s="181" t="s">
        <v>87</v>
      </c>
      <c r="AT208" s="187" t="s">
        <v>76</v>
      </c>
      <c r="AU208" s="187" t="s">
        <v>85</v>
      </c>
      <c r="AY208" s="181" t="s">
        <v>134</v>
      </c>
      <c r="BK208" s="188">
        <f>SUM(BK209:BK211)</f>
        <v>0</v>
      </c>
    </row>
    <row r="209" spans="2:65" s="118" customFormat="1" ht="16.5" customHeight="1" x14ac:dyDescent="0.2">
      <c r="B209" s="117"/>
      <c r="C209" s="191" t="s">
        <v>636</v>
      </c>
      <c r="D209" s="191" t="s">
        <v>137</v>
      </c>
      <c r="E209" s="192" t="s">
        <v>637</v>
      </c>
      <c r="F209" s="193" t="s">
        <v>638</v>
      </c>
      <c r="G209" s="194" t="s">
        <v>308</v>
      </c>
      <c r="H209" s="195">
        <v>31.4</v>
      </c>
      <c r="I209" s="211"/>
      <c r="J209" s="196">
        <f>ROUND(I209*H209,2)</f>
        <v>0</v>
      </c>
      <c r="K209" s="193" t="s">
        <v>1</v>
      </c>
      <c r="L209" s="117"/>
      <c r="M209" s="197" t="s">
        <v>1</v>
      </c>
      <c r="N209" s="198" t="s">
        <v>42</v>
      </c>
      <c r="O209" s="199">
        <v>0</v>
      </c>
      <c r="P209" s="199">
        <f>O209*H209</f>
        <v>0</v>
      </c>
      <c r="Q209" s="199">
        <v>0</v>
      </c>
      <c r="R209" s="199">
        <f>Q209*H209</f>
        <v>0</v>
      </c>
      <c r="S209" s="199">
        <v>0</v>
      </c>
      <c r="T209" s="200">
        <f>S209*H209</f>
        <v>0</v>
      </c>
      <c r="AR209" s="201" t="s">
        <v>252</v>
      </c>
      <c r="AT209" s="201" t="s">
        <v>137</v>
      </c>
      <c r="AU209" s="201" t="s">
        <v>87</v>
      </c>
      <c r="AY209" s="108" t="s">
        <v>134</v>
      </c>
      <c r="BE209" s="202">
        <f>IF(N209="základní",J209,0)</f>
        <v>0</v>
      </c>
      <c r="BF209" s="202">
        <f>IF(N209="snížená",J209,0)</f>
        <v>0</v>
      </c>
      <c r="BG209" s="202">
        <f>IF(N209="zákl. přenesená",J209,0)</f>
        <v>0</v>
      </c>
      <c r="BH209" s="202">
        <f>IF(N209="sníž. přenesená",J209,0)</f>
        <v>0</v>
      </c>
      <c r="BI209" s="202">
        <f>IF(N209="nulová",J209,0)</f>
        <v>0</v>
      </c>
      <c r="BJ209" s="108" t="s">
        <v>85</v>
      </c>
      <c r="BK209" s="202">
        <f>ROUND(I209*H209,2)</f>
        <v>0</v>
      </c>
      <c r="BL209" s="108" t="s">
        <v>252</v>
      </c>
      <c r="BM209" s="201" t="s">
        <v>639</v>
      </c>
    </row>
    <row r="210" spans="2:65" s="118" customFormat="1" ht="16.5" customHeight="1" x14ac:dyDescent="0.2">
      <c r="B210" s="117"/>
      <c r="C210" s="191" t="s">
        <v>640</v>
      </c>
      <c r="D210" s="191" t="s">
        <v>137</v>
      </c>
      <c r="E210" s="192" t="s">
        <v>641</v>
      </c>
      <c r="F210" s="193" t="s">
        <v>642</v>
      </c>
      <c r="G210" s="194" t="s">
        <v>190</v>
      </c>
      <c r="H210" s="195">
        <v>1</v>
      </c>
      <c r="I210" s="211"/>
      <c r="J210" s="196">
        <f>ROUND(I210*H210,2)</f>
        <v>0</v>
      </c>
      <c r="K210" s="193" t="s">
        <v>1</v>
      </c>
      <c r="L210" s="117"/>
      <c r="M210" s="197" t="s">
        <v>1</v>
      </c>
      <c r="N210" s="198" t="s">
        <v>42</v>
      </c>
      <c r="O210" s="199">
        <v>0</v>
      </c>
      <c r="P210" s="199">
        <f>O210*H210</f>
        <v>0</v>
      </c>
      <c r="Q210" s="199">
        <v>0</v>
      </c>
      <c r="R210" s="199">
        <f>Q210*H210</f>
        <v>0</v>
      </c>
      <c r="S210" s="199">
        <v>0</v>
      </c>
      <c r="T210" s="200">
        <f>S210*H210</f>
        <v>0</v>
      </c>
      <c r="AR210" s="201" t="s">
        <v>252</v>
      </c>
      <c r="AT210" s="201" t="s">
        <v>137</v>
      </c>
      <c r="AU210" s="201" t="s">
        <v>87</v>
      </c>
      <c r="AY210" s="108" t="s">
        <v>134</v>
      </c>
      <c r="BE210" s="202">
        <f>IF(N210="základní",J210,0)</f>
        <v>0</v>
      </c>
      <c r="BF210" s="202">
        <f>IF(N210="snížená",J210,0)</f>
        <v>0</v>
      </c>
      <c r="BG210" s="202">
        <f>IF(N210="zákl. přenesená",J210,0)</f>
        <v>0</v>
      </c>
      <c r="BH210" s="202">
        <f>IF(N210="sníž. přenesená",J210,0)</f>
        <v>0</v>
      </c>
      <c r="BI210" s="202">
        <f>IF(N210="nulová",J210,0)</f>
        <v>0</v>
      </c>
      <c r="BJ210" s="108" t="s">
        <v>85</v>
      </c>
      <c r="BK210" s="202">
        <f>ROUND(I210*H210,2)</f>
        <v>0</v>
      </c>
      <c r="BL210" s="108" t="s">
        <v>252</v>
      </c>
      <c r="BM210" s="201" t="s">
        <v>643</v>
      </c>
    </row>
    <row r="211" spans="2:65" s="118" customFormat="1" ht="16.5" customHeight="1" x14ac:dyDescent="0.2">
      <c r="B211" s="117"/>
      <c r="C211" s="191" t="s">
        <v>644</v>
      </c>
      <c r="D211" s="191" t="s">
        <v>137</v>
      </c>
      <c r="E211" s="192" t="s">
        <v>645</v>
      </c>
      <c r="F211" s="193" t="s">
        <v>646</v>
      </c>
      <c r="G211" s="194" t="s">
        <v>190</v>
      </c>
      <c r="H211" s="195">
        <v>4</v>
      </c>
      <c r="I211" s="211"/>
      <c r="J211" s="196">
        <f>ROUND(I211*H211,2)</f>
        <v>0</v>
      </c>
      <c r="K211" s="193" t="s">
        <v>1</v>
      </c>
      <c r="L211" s="117"/>
      <c r="M211" s="207" t="s">
        <v>1</v>
      </c>
      <c r="N211" s="208" t="s">
        <v>42</v>
      </c>
      <c r="O211" s="209">
        <v>0</v>
      </c>
      <c r="P211" s="209">
        <f>O211*H211</f>
        <v>0</v>
      </c>
      <c r="Q211" s="209">
        <v>0</v>
      </c>
      <c r="R211" s="209">
        <f>Q211*H211</f>
        <v>0</v>
      </c>
      <c r="S211" s="209">
        <v>0</v>
      </c>
      <c r="T211" s="210">
        <f>S211*H211</f>
        <v>0</v>
      </c>
      <c r="AR211" s="201" t="s">
        <v>252</v>
      </c>
      <c r="AT211" s="201" t="s">
        <v>137</v>
      </c>
      <c r="AU211" s="201" t="s">
        <v>87</v>
      </c>
      <c r="AY211" s="108" t="s">
        <v>134</v>
      </c>
      <c r="BE211" s="202">
        <f>IF(N211="základní",J211,0)</f>
        <v>0</v>
      </c>
      <c r="BF211" s="202">
        <f>IF(N211="snížená",J211,0)</f>
        <v>0</v>
      </c>
      <c r="BG211" s="202">
        <f>IF(N211="zákl. přenesená",J211,0)</f>
        <v>0</v>
      </c>
      <c r="BH211" s="202">
        <f>IF(N211="sníž. přenesená",J211,0)</f>
        <v>0</v>
      </c>
      <c r="BI211" s="202">
        <f>IF(N211="nulová",J211,0)</f>
        <v>0</v>
      </c>
      <c r="BJ211" s="108" t="s">
        <v>85</v>
      </c>
      <c r="BK211" s="202">
        <f>ROUND(I211*H211,2)</f>
        <v>0</v>
      </c>
      <c r="BL211" s="108" t="s">
        <v>252</v>
      </c>
      <c r="BM211" s="201" t="s">
        <v>647</v>
      </c>
    </row>
    <row r="212" spans="2:65" s="118" customFormat="1" ht="6.95" customHeight="1" x14ac:dyDescent="0.2">
      <c r="B212" s="147"/>
      <c r="C212" s="148"/>
      <c r="D212" s="148"/>
      <c r="E212" s="148"/>
      <c r="F212" s="148"/>
      <c r="G212" s="148"/>
      <c r="H212" s="148"/>
      <c r="I212" s="148"/>
      <c r="J212" s="148"/>
      <c r="K212" s="148"/>
      <c r="L212" s="117"/>
    </row>
  </sheetData>
  <sheetProtection algorithmName="SHA-512" hashValue="0HRcigDQyRdvm54qMAJRZHMHpbdRmZqWfvFEy/z7GoNIVyzTD0nqJ100DzYuLu1vcOIIr61aelAU6MuYHyulHw==" saltValue="rZgR1lt0WcxiQLcLt3KP9w==" spinCount="100000" sheet="1" scenarios="1" formatCells="0" formatColumns="0"/>
  <autoFilter ref="C125:K211" xr:uid="{00000000-0009-0000-0000-000004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4"/>
  <sheetViews>
    <sheetView showGridLines="0" topLeftCell="A170" workbookViewId="0">
      <selection activeCell="I188" activeCellId="14" sqref="I129:I130 I132 I134:I135 I137 I139:I141 I143:I144 I148 I150 I152:I153 I156 I159:I170 I172:I175 I177:I179 I181:I186 I188:I193"/>
    </sheetView>
  </sheetViews>
  <sheetFormatPr defaultRowHeight="11.25" x14ac:dyDescent="0.2"/>
  <cols>
    <col min="1" max="1" width="8.33203125" style="105" customWidth="1"/>
    <col min="2" max="2" width="1.1640625" style="105" customWidth="1"/>
    <col min="3" max="3" width="4.1640625" style="105" customWidth="1"/>
    <col min="4" max="4" width="4.33203125" style="105" customWidth="1"/>
    <col min="5" max="5" width="17.1640625" style="105" customWidth="1"/>
    <col min="6" max="6" width="100.83203125" style="105" customWidth="1"/>
    <col min="7" max="7" width="7.5" style="105" customWidth="1"/>
    <col min="8" max="8" width="14" style="105" customWidth="1"/>
    <col min="9" max="9" width="15.83203125" style="105" customWidth="1"/>
    <col min="10" max="11" width="22.33203125" style="105" customWidth="1"/>
    <col min="12" max="12" width="9.33203125" style="105" customWidth="1"/>
    <col min="13" max="13" width="10.83203125" style="105" hidden="1" customWidth="1"/>
    <col min="14" max="14" width="9.33203125" style="105" hidden="1"/>
    <col min="15" max="20" width="14.1640625" style="105" hidden="1" customWidth="1"/>
    <col min="21" max="21" width="16.33203125" style="105" hidden="1" customWidth="1"/>
    <col min="22" max="22" width="12.33203125" style="105" customWidth="1"/>
    <col min="23" max="23" width="16.33203125" style="105" customWidth="1"/>
    <col min="24" max="24" width="12.33203125" style="105" customWidth="1"/>
    <col min="25" max="25" width="15" style="105" customWidth="1"/>
    <col min="26" max="26" width="11" style="105" customWidth="1"/>
    <col min="27" max="27" width="15" style="105" customWidth="1"/>
    <col min="28" max="28" width="16.33203125" style="105" customWidth="1"/>
    <col min="29" max="29" width="11" style="105" customWidth="1"/>
    <col min="30" max="30" width="15" style="105" customWidth="1"/>
    <col min="31" max="31" width="16.33203125" style="105" customWidth="1"/>
    <col min="32" max="43" width="9.33203125" style="105"/>
    <col min="44" max="65" width="9.33203125" style="105" hidden="1"/>
    <col min="66" max="16384" width="9.33203125" style="105"/>
  </cols>
  <sheetData>
    <row r="2" spans="2:46" ht="36.950000000000003" customHeight="1" x14ac:dyDescent="0.2">
      <c r="L2" s="106" t="s">
        <v>5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AT2" s="108" t="s">
        <v>99</v>
      </c>
    </row>
    <row r="3" spans="2:46" ht="6.95" customHeight="1" x14ac:dyDescent="0.2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  <c r="AT3" s="108" t="s">
        <v>87</v>
      </c>
    </row>
    <row r="4" spans="2:46" ht="24.95" customHeight="1" x14ac:dyDescent="0.2">
      <c r="B4" s="111"/>
      <c r="D4" s="112" t="s">
        <v>106</v>
      </c>
      <c r="L4" s="111"/>
      <c r="M4" s="113" t="s">
        <v>10</v>
      </c>
      <c r="AT4" s="108" t="s">
        <v>3</v>
      </c>
    </row>
    <row r="5" spans="2:46" ht="6.95" customHeight="1" x14ac:dyDescent="0.2">
      <c r="B5" s="111"/>
      <c r="L5" s="111"/>
    </row>
    <row r="6" spans="2:46" ht="12" customHeight="1" x14ac:dyDescent="0.2">
      <c r="B6" s="111"/>
      <c r="D6" s="114" t="s">
        <v>14</v>
      </c>
      <c r="L6" s="111"/>
    </row>
    <row r="7" spans="2:46" ht="16.5" customHeight="1" x14ac:dyDescent="0.2">
      <c r="B7" s="111"/>
      <c r="E7" s="115" t="str">
        <f>'Rekapitulace stavby'!K6</f>
        <v>REVITALIZACE PARKU NA PLÁNI - ETAPA 2</v>
      </c>
      <c r="F7" s="116"/>
      <c r="G7" s="116"/>
      <c r="H7" s="116"/>
      <c r="L7" s="111"/>
    </row>
    <row r="8" spans="2:46" s="118" customFormat="1" ht="12" customHeight="1" x14ac:dyDescent="0.2">
      <c r="B8" s="117"/>
      <c r="D8" s="114" t="s">
        <v>107</v>
      </c>
      <c r="L8" s="117"/>
    </row>
    <row r="9" spans="2:46" s="118" customFormat="1" ht="16.5" customHeight="1" x14ac:dyDescent="0.2">
      <c r="B9" s="117"/>
      <c r="E9" s="119" t="s">
        <v>648</v>
      </c>
      <c r="F9" s="120"/>
      <c r="G9" s="120"/>
      <c r="H9" s="120"/>
      <c r="L9" s="117"/>
    </row>
    <row r="10" spans="2:46" s="118" customFormat="1" x14ac:dyDescent="0.2">
      <c r="B10" s="117"/>
      <c r="L10" s="117"/>
    </row>
    <row r="11" spans="2:46" s="118" customFormat="1" ht="12" customHeight="1" x14ac:dyDescent="0.2">
      <c r="B11" s="117"/>
      <c r="D11" s="114" t="s">
        <v>16</v>
      </c>
      <c r="F11" s="121" t="s">
        <v>17</v>
      </c>
      <c r="I11" s="114" t="s">
        <v>18</v>
      </c>
      <c r="J11" s="121" t="s">
        <v>1</v>
      </c>
      <c r="L11" s="117"/>
    </row>
    <row r="12" spans="2:46" s="118" customFormat="1" ht="12" customHeight="1" x14ac:dyDescent="0.2">
      <c r="B12" s="117"/>
      <c r="D12" s="114" t="s">
        <v>20</v>
      </c>
      <c r="F12" s="121" t="s">
        <v>21</v>
      </c>
      <c r="I12" s="114" t="s">
        <v>22</v>
      </c>
      <c r="J12" s="122" t="str">
        <f>'Rekapitulace stavby'!AN8</f>
        <v>16. 8. 2023</v>
      </c>
      <c r="L12" s="117"/>
    </row>
    <row r="13" spans="2:46" s="118" customFormat="1" ht="10.9" customHeight="1" x14ac:dyDescent="0.2">
      <c r="B13" s="117"/>
      <c r="L13" s="117"/>
    </row>
    <row r="14" spans="2:46" s="118" customFormat="1" ht="12" customHeight="1" x14ac:dyDescent="0.2">
      <c r="B14" s="117"/>
      <c r="D14" s="114" t="s">
        <v>24</v>
      </c>
      <c r="I14" s="114" t="s">
        <v>25</v>
      </c>
      <c r="J14" s="121" t="s">
        <v>1</v>
      </c>
      <c r="L14" s="117"/>
    </row>
    <row r="15" spans="2:46" s="118" customFormat="1" ht="18" customHeight="1" x14ac:dyDescent="0.2">
      <c r="B15" s="117"/>
      <c r="E15" s="121" t="s">
        <v>26</v>
      </c>
      <c r="I15" s="114" t="s">
        <v>27</v>
      </c>
      <c r="J15" s="121" t="s">
        <v>1</v>
      </c>
      <c r="L15" s="117"/>
    </row>
    <row r="16" spans="2:46" s="118" customFormat="1" ht="6.95" customHeight="1" x14ac:dyDescent="0.2">
      <c r="B16" s="117"/>
      <c r="L16" s="117"/>
    </row>
    <row r="17" spans="2:12" s="118" customFormat="1" ht="12" customHeight="1" x14ac:dyDescent="0.2">
      <c r="B17" s="117"/>
      <c r="D17" s="114" t="s">
        <v>28</v>
      </c>
      <c r="I17" s="114" t="s">
        <v>25</v>
      </c>
      <c r="J17" s="121" t="str">
        <f>'Rekapitulace stavby'!AN13</f>
        <v/>
      </c>
      <c r="L17" s="117"/>
    </row>
    <row r="18" spans="2:12" s="118" customFormat="1" ht="18" customHeight="1" x14ac:dyDescent="0.2">
      <c r="B18" s="117"/>
      <c r="E18" s="123" t="str">
        <f>'Rekapitulace stavby'!E14</f>
        <v xml:space="preserve"> </v>
      </c>
      <c r="F18" s="123"/>
      <c r="G18" s="123"/>
      <c r="H18" s="123"/>
      <c r="I18" s="114" t="s">
        <v>27</v>
      </c>
      <c r="J18" s="121" t="str">
        <f>'Rekapitulace stavby'!AN14</f>
        <v/>
      </c>
      <c r="L18" s="117"/>
    </row>
    <row r="19" spans="2:12" s="118" customFormat="1" ht="6.95" customHeight="1" x14ac:dyDescent="0.2">
      <c r="B19" s="117"/>
      <c r="L19" s="117"/>
    </row>
    <row r="20" spans="2:12" s="118" customFormat="1" ht="12" customHeight="1" x14ac:dyDescent="0.2">
      <c r="B20" s="117"/>
      <c r="D20" s="114" t="s">
        <v>30</v>
      </c>
      <c r="I20" s="114" t="s">
        <v>25</v>
      </c>
      <c r="J20" s="121" t="s">
        <v>1</v>
      </c>
      <c r="L20" s="117"/>
    </row>
    <row r="21" spans="2:12" s="118" customFormat="1" ht="18" customHeight="1" x14ac:dyDescent="0.2">
      <c r="B21" s="117"/>
      <c r="E21" s="121" t="s">
        <v>31</v>
      </c>
      <c r="I21" s="114" t="s">
        <v>27</v>
      </c>
      <c r="J21" s="121" t="s">
        <v>1</v>
      </c>
      <c r="L21" s="117"/>
    </row>
    <row r="22" spans="2:12" s="118" customFormat="1" ht="6.95" customHeight="1" x14ac:dyDescent="0.2">
      <c r="B22" s="117"/>
      <c r="L22" s="117"/>
    </row>
    <row r="23" spans="2:12" s="118" customFormat="1" ht="12" customHeight="1" x14ac:dyDescent="0.2">
      <c r="B23" s="117"/>
      <c r="D23" s="114" t="s">
        <v>33</v>
      </c>
      <c r="I23" s="114" t="s">
        <v>25</v>
      </c>
      <c r="J23" s="121" t="s">
        <v>1</v>
      </c>
      <c r="L23" s="117"/>
    </row>
    <row r="24" spans="2:12" s="118" customFormat="1" ht="18" customHeight="1" x14ac:dyDescent="0.2">
      <c r="B24" s="117"/>
      <c r="E24" s="121" t="s">
        <v>34</v>
      </c>
      <c r="I24" s="114" t="s">
        <v>27</v>
      </c>
      <c r="J24" s="121" t="s">
        <v>1</v>
      </c>
      <c r="L24" s="117"/>
    </row>
    <row r="25" spans="2:12" s="118" customFormat="1" ht="6.95" customHeight="1" x14ac:dyDescent="0.2">
      <c r="B25" s="117"/>
      <c r="L25" s="117"/>
    </row>
    <row r="26" spans="2:12" s="118" customFormat="1" ht="12" customHeight="1" x14ac:dyDescent="0.2">
      <c r="B26" s="117"/>
      <c r="D26" s="114" t="s">
        <v>35</v>
      </c>
      <c r="L26" s="117"/>
    </row>
    <row r="27" spans="2:12" s="125" customFormat="1" ht="16.5" customHeight="1" x14ac:dyDescent="0.2">
      <c r="B27" s="124"/>
      <c r="E27" s="126" t="s">
        <v>1</v>
      </c>
      <c r="F27" s="126"/>
      <c r="G27" s="126"/>
      <c r="H27" s="126"/>
      <c r="L27" s="124"/>
    </row>
    <row r="28" spans="2:12" s="118" customFormat="1" ht="6.95" customHeight="1" x14ac:dyDescent="0.2">
      <c r="B28" s="117"/>
      <c r="L28" s="117"/>
    </row>
    <row r="29" spans="2:12" s="118" customFormat="1" ht="6.95" customHeight="1" x14ac:dyDescent="0.2">
      <c r="B29" s="117"/>
      <c r="D29" s="127"/>
      <c r="E29" s="127"/>
      <c r="F29" s="127"/>
      <c r="G29" s="127"/>
      <c r="H29" s="127"/>
      <c r="I29" s="127"/>
      <c r="J29" s="127"/>
      <c r="K29" s="127"/>
      <c r="L29" s="117"/>
    </row>
    <row r="30" spans="2:12" s="118" customFormat="1" ht="25.35" customHeight="1" x14ac:dyDescent="0.2">
      <c r="B30" s="117"/>
      <c r="D30" s="128" t="s">
        <v>37</v>
      </c>
      <c r="J30" s="129">
        <f>ROUND(J126, 2)</f>
        <v>0</v>
      </c>
      <c r="L30" s="117"/>
    </row>
    <row r="31" spans="2:12" s="118" customFormat="1" ht="6.95" customHeight="1" x14ac:dyDescent="0.2">
      <c r="B31" s="117"/>
      <c r="D31" s="127"/>
      <c r="E31" s="127"/>
      <c r="F31" s="127"/>
      <c r="G31" s="127"/>
      <c r="H31" s="127"/>
      <c r="I31" s="127"/>
      <c r="J31" s="127"/>
      <c r="K31" s="127"/>
      <c r="L31" s="117"/>
    </row>
    <row r="32" spans="2:12" s="118" customFormat="1" ht="14.45" customHeight="1" x14ac:dyDescent="0.2">
      <c r="B32" s="117"/>
      <c r="F32" s="130" t="s">
        <v>39</v>
      </c>
      <c r="I32" s="130" t="s">
        <v>38</v>
      </c>
      <c r="J32" s="130" t="s">
        <v>40</v>
      </c>
      <c r="L32" s="117"/>
    </row>
    <row r="33" spans="2:12" s="118" customFormat="1" ht="14.45" customHeight="1" x14ac:dyDescent="0.2">
      <c r="B33" s="117"/>
      <c r="D33" s="131" t="s">
        <v>41</v>
      </c>
      <c r="E33" s="114" t="s">
        <v>42</v>
      </c>
      <c r="F33" s="132">
        <f>ROUND((SUM(BE126:BE193)),  2)</f>
        <v>0</v>
      </c>
      <c r="I33" s="133">
        <v>0.21</v>
      </c>
      <c r="J33" s="132">
        <f>ROUND(((SUM(BE126:BE193))*I33),  2)</f>
        <v>0</v>
      </c>
      <c r="L33" s="117"/>
    </row>
    <row r="34" spans="2:12" s="118" customFormat="1" ht="14.45" customHeight="1" x14ac:dyDescent="0.2">
      <c r="B34" s="117"/>
      <c r="E34" s="114" t="s">
        <v>43</v>
      </c>
      <c r="F34" s="132">
        <f>ROUND((SUM(BF126:BF193)),  2)</f>
        <v>0</v>
      </c>
      <c r="I34" s="133">
        <v>0.15</v>
      </c>
      <c r="J34" s="132">
        <f>ROUND(((SUM(BF126:BF193))*I34),  2)</f>
        <v>0</v>
      </c>
      <c r="L34" s="117"/>
    </row>
    <row r="35" spans="2:12" s="118" customFormat="1" ht="14.45" hidden="1" customHeight="1" x14ac:dyDescent="0.2">
      <c r="B35" s="117"/>
      <c r="E35" s="114" t="s">
        <v>44</v>
      </c>
      <c r="F35" s="132">
        <f>ROUND((SUM(BG126:BG193)),  2)</f>
        <v>0</v>
      </c>
      <c r="I35" s="133">
        <v>0.21</v>
      </c>
      <c r="J35" s="132">
        <f>0</f>
        <v>0</v>
      </c>
      <c r="L35" s="117"/>
    </row>
    <row r="36" spans="2:12" s="118" customFormat="1" ht="14.45" hidden="1" customHeight="1" x14ac:dyDescent="0.2">
      <c r="B36" s="117"/>
      <c r="E36" s="114" t="s">
        <v>45</v>
      </c>
      <c r="F36" s="132">
        <f>ROUND((SUM(BH126:BH193)),  2)</f>
        <v>0</v>
      </c>
      <c r="I36" s="133">
        <v>0.15</v>
      </c>
      <c r="J36" s="132">
        <f>0</f>
        <v>0</v>
      </c>
      <c r="L36" s="117"/>
    </row>
    <row r="37" spans="2:12" s="118" customFormat="1" ht="14.45" hidden="1" customHeight="1" x14ac:dyDescent="0.2">
      <c r="B37" s="117"/>
      <c r="E37" s="114" t="s">
        <v>46</v>
      </c>
      <c r="F37" s="132">
        <f>ROUND((SUM(BI126:BI193)),  2)</f>
        <v>0</v>
      </c>
      <c r="I37" s="133">
        <v>0</v>
      </c>
      <c r="J37" s="132">
        <f>0</f>
        <v>0</v>
      </c>
      <c r="L37" s="117"/>
    </row>
    <row r="38" spans="2:12" s="118" customFormat="1" ht="6.95" customHeight="1" x14ac:dyDescent="0.2">
      <c r="B38" s="117"/>
      <c r="L38" s="117"/>
    </row>
    <row r="39" spans="2:12" s="118" customFormat="1" ht="25.35" customHeight="1" x14ac:dyDescent="0.2">
      <c r="B39" s="117"/>
      <c r="C39" s="134"/>
      <c r="D39" s="135" t="s">
        <v>47</v>
      </c>
      <c r="E39" s="136"/>
      <c r="F39" s="136"/>
      <c r="G39" s="137" t="s">
        <v>48</v>
      </c>
      <c r="H39" s="138" t="s">
        <v>49</v>
      </c>
      <c r="I39" s="136"/>
      <c r="J39" s="139">
        <f>SUM(J30:J37)</f>
        <v>0</v>
      </c>
      <c r="K39" s="140"/>
      <c r="L39" s="117"/>
    </row>
    <row r="40" spans="2:12" s="118" customFormat="1" ht="14.45" customHeight="1" x14ac:dyDescent="0.2">
      <c r="B40" s="117"/>
      <c r="L40" s="117"/>
    </row>
    <row r="41" spans="2:12" ht="14.45" customHeight="1" x14ac:dyDescent="0.2">
      <c r="B41" s="111"/>
      <c r="L41" s="111"/>
    </row>
    <row r="42" spans="2:12" ht="14.45" customHeight="1" x14ac:dyDescent="0.2">
      <c r="B42" s="111"/>
      <c r="L42" s="111"/>
    </row>
    <row r="43" spans="2:12" ht="14.45" customHeight="1" x14ac:dyDescent="0.2">
      <c r="B43" s="111"/>
      <c r="L43" s="111"/>
    </row>
    <row r="44" spans="2:12" ht="14.45" customHeight="1" x14ac:dyDescent="0.2">
      <c r="B44" s="111"/>
      <c r="L44" s="111"/>
    </row>
    <row r="45" spans="2:12" ht="14.45" customHeight="1" x14ac:dyDescent="0.2">
      <c r="B45" s="111"/>
      <c r="L45" s="111"/>
    </row>
    <row r="46" spans="2:12" ht="14.45" customHeight="1" x14ac:dyDescent="0.2">
      <c r="B46" s="111"/>
      <c r="L46" s="111"/>
    </row>
    <row r="47" spans="2:12" ht="14.45" customHeight="1" x14ac:dyDescent="0.2">
      <c r="B47" s="111"/>
      <c r="L47" s="111"/>
    </row>
    <row r="48" spans="2:12" ht="14.45" customHeight="1" x14ac:dyDescent="0.2">
      <c r="B48" s="111"/>
      <c r="L48" s="111"/>
    </row>
    <row r="49" spans="2:12" ht="14.45" customHeight="1" x14ac:dyDescent="0.2">
      <c r="B49" s="111"/>
      <c r="L49" s="111"/>
    </row>
    <row r="50" spans="2:12" s="118" customFormat="1" ht="14.45" customHeight="1" x14ac:dyDescent="0.2">
      <c r="B50" s="117"/>
      <c r="D50" s="141" t="s">
        <v>50</v>
      </c>
      <c r="E50" s="142"/>
      <c r="F50" s="142"/>
      <c r="G50" s="141" t="s">
        <v>51</v>
      </c>
      <c r="H50" s="142"/>
      <c r="I50" s="142"/>
      <c r="J50" s="142"/>
      <c r="K50" s="142"/>
      <c r="L50" s="117"/>
    </row>
    <row r="51" spans="2:12" x14ac:dyDescent="0.2">
      <c r="B51" s="111"/>
      <c r="L51" s="111"/>
    </row>
    <row r="52" spans="2:12" x14ac:dyDescent="0.2">
      <c r="B52" s="111"/>
      <c r="L52" s="111"/>
    </row>
    <row r="53" spans="2:12" x14ac:dyDescent="0.2">
      <c r="B53" s="111"/>
      <c r="L53" s="111"/>
    </row>
    <row r="54" spans="2:12" x14ac:dyDescent="0.2">
      <c r="B54" s="111"/>
      <c r="L54" s="111"/>
    </row>
    <row r="55" spans="2:12" x14ac:dyDescent="0.2">
      <c r="B55" s="111"/>
      <c r="L55" s="111"/>
    </row>
    <row r="56" spans="2:12" x14ac:dyDescent="0.2">
      <c r="B56" s="111"/>
      <c r="L56" s="111"/>
    </row>
    <row r="57" spans="2:12" x14ac:dyDescent="0.2">
      <c r="B57" s="111"/>
      <c r="L57" s="111"/>
    </row>
    <row r="58" spans="2:12" x14ac:dyDescent="0.2">
      <c r="B58" s="111"/>
      <c r="L58" s="111"/>
    </row>
    <row r="59" spans="2:12" x14ac:dyDescent="0.2">
      <c r="B59" s="111"/>
      <c r="L59" s="111"/>
    </row>
    <row r="60" spans="2:12" x14ac:dyDescent="0.2">
      <c r="B60" s="111"/>
      <c r="L60" s="111"/>
    </row>
    <row r="61" spans="2:12" s="118" customFormat="1" ht="12.75" x14ac:dyDescent="0.2">
      <c r="B61" s="117"/>
      <c r="D61" s="143" t="s">
        <v>52</v>
      </c>
      <c r="E61" s="144"/>
      <c r="F61" s="145" t="s">
        <v>53</v>
      </c>
      <c r="G61" s="143" t="s">
        <v>52</v>
      </c>
      <c r="H61" s="144"/>
      <c r="I61" s="144"/>
      <c r="J61" s="146" t="s">
        <v>53</v>
      </c>
      <c r="K61" s="144"/>
      <c r="L61" s="117"/>
    </row>
    <row r="62" spans="2:12" x14ac:dyDescent="0.2">
      <c r="B62" s="111"/>
      <c r="L62" s="111"/>
    </row>
    <row r="63" spans="2:12" x14ac:dyDescent="0.2">
      <c r="B63" s="111"/>
      <c r="L63" s="111"/>
    </row>
    <row r="64" spans="2:12" x14ac:dyDescent="0.2">
      <c r="B64" s="111"/>
      <c r="L64" s="111"/>
    </row>
    <row r="65" spans="2:12" s="118" customFormat="1" ht="12.75" x14ac:dyDescent="0.2">
      <c r="B65" s="117"/>
      <c r="D65" s="141" t="s">
        <v>54</v>
      </c>
      <c r="E65" s="142"/>
      <c r="F65" s="142"/>
      <c r="G65" s="141" t="s">
        <v>55</v>
      </c>
      <c r="H65" s="142"/>
      <c r="I65" s="142"/>
      <c r="J65" s="142"/>
      <c r="K65" s="142"/>
      <c r="L65" s="117"/>
    </row>
    <row r="66" spans="2:12" x14ac:dyDescent="0.2">
      <c r="B66" s="111"/>
      <c r="L66" s="111"/>
    </row>
    <row r="67" spans="2:12" x14ac:dyDescent="0.2">
      <c r="B67" s="111"/>
      <c r="L67" s="111"/>
    </row>
    <row r="68" spans="2:12" x14ac:dyDescent="0.2">
      <c r="B68" s="111"/>
      <c r="L68" s="111"/>
    </row>
    <row r="69" spans="2:12" x14ac:dyDescent="0.2">
      <c r="B69" s="111"/>
      <c r="L69" s="111"/>
    </row>
    <row r="70" spans="2:12" x14ac:dyDescent="0.2">
      <c r="B70" s="111"/>
      <c r="L70" s="111"/>
    </row>
    <row r="71" spans="2:12" x14ac:dyDescent="0.2">
      <c r="B71" s="111"/>
      <c r="L71" s="111"/>
    </row>
    <row r="72" spans="2:12" x14ac:dyDescent="0.2">
      <c r="B72" s="111"/>
      <c r="L72" s="111"/>
    </row>
    <row r="73" spans="2:12" x14ac:dyDescent="0.2">
      <c r="B73" s="111"/>
      <c r="L73" s="111"/>
    </row>
    <row r="74" spans="2:12" x14ac:dyDescent="0.2">
      <c r="B74" s="111"/>
      <c r="L74" s="111"/>
    </row>
    <row r="75" spans="2:12" x14ac:dyDescent="0.2">
      <c r="B75" s="111"/>
      <c r="L75" s="111"/>
    </row>
    <row r="76" spans="2:12" s="118" customFormat="1" ht="12.75" x14ac:dyDescent="0.2">
      <c r="B76" s="117"/>
      <c r="D76" s="143" t="s">
        <v>52</v>
      </c>
      <c r="E76" s="144"/>
      <c r="F76" s="145" t="s">
        <v>53</v>
      </c>
      <c r="G76" s="143" t="s">
        <v>52</v>
      </c>
      <c r="H76" s="144"/>
      <c r="I76" s="144"/>
      <c r="J76" s="146" t="s">
        <v>53</v>
      </c>
      <c r="K76" s="144"/>
      <c r="L76" s="117"/>
    </row>
    <row r="77" spans="2:12" s="118" customFormat="1" ht="14.45" customHeight="1" x14ac:dyDescent="0.2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17"/>
    </row>
    <row r="81" spans="2:47" s="118" customFormat="1" ht="6.95" customHeight="1" x14ac:dyDescent="0.2"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117"/>
    </row>
    <row r="82" spans="2:47" s="118" customFormat="1" ht="24.95" customHeight="1" x14ac:dyDescent="0.2">
      <c r="B82" s="117"/>
      <c r="C82" s="112" t="s">
        <v>109</v>
      </c>
      <c r="L82" s="117"/>
    </row>
    <row r="83" spans="2:47" s="118" customFormat="1" ht="6.95" customHeight="1" x14ac:dyDescent="0.2">
      <c r="B83" s="117"/>
      <c r="L83" s="117"/>
    </row>
    <row r="84" spans="2:47" s="118" customFormat="1" ht="12" customHeight="1" x14ac:dyDescent="0.2">
      <c r="B84" s="117"/>
      <c r="C84" s="114" t="s">
        <v>14</v>
      </c>
      <c r="L84" s="117"/>
    </row>
    <row r="85" spans="2:47" s="118" customFormat="1" ht="16.5" customHeight="1" x14ac:dyDescent="0.2">
      <c r="B85" s="117"/>
      <c r="E85" s="115" t="str">
        <f>E7</f>
        <v>REVITALIZACE PARKU NA PLÁNI - ETAPA 2</v>
      </c>
      <c r="F85" s="116"/>
      <c r="G85" s="116"/>
      <c r="H85" s="116"/>
      <c r="L85" s="117"/>
    </row>
    <row r="86" spans="2:47" s="118" customFormat="1" ht="12" customHeight="1" x14ac:dyDescent="0.2">
      <c r="B86" s="117"/>
      <c r="C86" s="114" t="s">
        <v>107</v>
      </c>
      <c r="L86" s="117"/>
    </row>
    <row r="87" spans="2:47" s="118" customFormat="1" ht="16.5" customHeight="1" x14ac:dyDescent="0.2">
      <c r="B87" s="117"/>
      <c r="E87" s="119" t="str">
        <f>E9</f>
        <v xml:space="preserve">05 - SO 07 - Veřejné osvětlení </v>
      </c>
      <c r="F87" s="120"/>
      <c r="G87" s="120"/>
      <c r="H87" s="120"/>
      <c r="L87" s="117"/>
    </row>
    <row r="88" spans="2:47" s="118" customFormat="1" ht="6.95" customHeight="1" x14ac:dyDescent="0.2">
      <c r="B88" s="117"/>
      <c r="L88" s="117"/>
    </row>
    <row r="89" spans="2:47" s="118" customFormat="1" ht="12" customHeight="1" x14ac:dyDescent="0.2">
      <c r="B89" s="117"/>
      <c r="C89" s="114" t="s">
        <v>20</v>
      </c>
      <c r="F89" s="121" t="str">
        <f>F12</f>
        <v>Praha 5 - Smíchov</v>
      </c>
      <c r="I89" s="114" t="s">
        <v>22</v>
      </c>
      <c r="J89" s="122" t="str">
        <f>IF(J12="","",J12)</f>
        <v>16. 8. 2023</v>
      </c>
      <c r="L89" s="117"/>
    </row>
    <row r="90" spans="2:47" s="118" customFormat="1" ht="6.95" customHeight="1" x14ac:dyDescent="0.2">
      <c r="B90" s="117"/>
      <c r="L90" s="117"/>
    </row>
    <row r="91" spans="2:47" s="118" customFormat="1" ht="25.7" customHeight="1" x14ac:dyDescent="0.2">
      <c r="B91" s="117"/>
      <c r="C91" s="114" t="s">
        <v>24</v>
      </c>
      <c r="F91" s="121" t="str">
        <f>E15</f>
        <v>Městská část Praha 5</v>
      </c>
      <c r="I91" s="114" t="s">
        <v>30</v>
      </c>
      <c r="J91" s="151" t="str">
        <f>E21</f>
        <v>ATELIER RENO spol. s r.o.</v>
      </c>
      <c r="L91" s="117"/>
    </row>
    <row r="92" spans="2:47" s="118" customFormat="1" ht="15.2" customHeight="1" x14ac:dyDescent="0.2">
      <c r="B92" s="117"/>
      <c r="C92" s="114" t="s">
        <v>28</v>
      </c>
      <c r="F92" s="121" t="str">
        <f>IF(E18="","",E18)</f>
        <v xml:space="preserve"> </v>
      </c>
      <c r="I92" s="114" t="s">
        <v>33</v>
      </c>
      <c r="J92" s="151" t="str">
        <f>E24</f>
        <v>Vladimír Mrázek</v>
      </c>
      <c r="L92" s="117"/>
    </row>
    <row r="93" spans="2:47" s="118" customFormat="1" ht="10.35" customHeight="1" x14ac:dyDescent="0.2">
      <c r="B93" s="117"/>
      <c r="L93" s="117"/>
    </row>
    <row r="94" spans="2:47" s="118" customFormat="1" ht="29.25" customHeight="1" x14ac:dyDescent="0.2">
      <c r="B94" s="117"/>
      <c r="C94" s="152" t="s">
        <v>110</v>
      </c>
      <c r="D94" s="134"/>
      <c r="E94" s="134"/>
      <c r="F94" s="134"/>
      <c r="G94" s="134"/>
      <c r="H94" s="134"/>
      <c r="I94" s="134"/>
      <c r="J94" s="153" t="s">
        <v>111</v>
      </c>
      <c r="K94" s="134"/>
      <c r="L94" s="117"/>
    </row>
    <row r="95" spans="2:47" s="118" customFormat="1" ht="10.35" customHeight="1" x14ac:dyDescent="0.2">
      <c r="B95" s="117"/>
      <c r="L95" s="117"/>
    </row>
    <row r="96" spans="2:47" s="118" customFormat="1" ht="22.9" customHeight="1" x14ac:dyDescent="0.2">
      <c r="B96" s="117"/>
      <c r="C96" s="154" t="s">
        <v>112</v>
      </c>
      <c r="J96" s="129">
        <f>J126</f>
        <v>0</v>
      </c>
      <c r="L96" s="117"/>
      <c r="AU96" s="108" t="s">
        <v>113</v>
      </c>
    </row>
    <row r="97" spans="2:12" s="156" customFormat="1" ht="24.95" customHeight="1" x14ac:dyDescent="0.2">
      <c r="B97" s="155"/>
      <c r="D97" s="157" t="s">
        <v>159</v>
      </c>
      <c r="E97" s="158"/>
      <c r="F97" s="158"/>
      <c r="G97" s="158"/>
      <c r="H97" s="158"/>
      <c r="I97" s="158"/>
      <c r="J97" s="159">
        <f>J127</f>
        <v>0</v>
      </c>
      <c r="L97" s="155"/>
    </row>
    <row r="98" spans="2:12" s="161" customFormat="1" ht="19.899999999999999" customHeight="1" x14ac:dyDescent="0.2">
      <c r="B98" s="160"/>
      <c r="D98" s="162" t="s">
        <v>160</v>
      </c>
      <c r="E98" s="163"/>
      <c r="F98" s="163"/>
      <c r="G98" s="163"/>
      <c r="H98" s="163"/>
      <c r="I98" s="163"/>
      <c r="J98" s="164">
        <f>J128</f>
        <v>0</v>
      </c>
      <c r="L98" s="160"/>
    </row>
    <row r="99" spans="2:12" s="161" customFormat="1" ht="19.899999999999999" customHeight="1" x14ac:dyDescent="0.2">
      <c r="B99" s="160"/>
      <c r="D99" s="162" t="s">
        <v>161</v>
      </c>
      <c r="E99" s="163"/>
      <c r="F99" s="163"/>
      <c r="G99" s="163"/>
      <c r="H99" s="163"/>
      <c r="I99" s="163"/>
      <c r="J99" s="164">
        <f>J149</f>
        <v>0</v>
      </c>
      <c r="L99" s="160"/>
    </row>
    <row r="100" spans="2:12" s="161" customFormat="1" ht="19.899999999999999" customHeight="1" x14ac:dyDescent="0.2">
      <c r="B100" s="160"/>
      <c r="D100" s="162" t="s">
        <v>166</v>
      </c>
      <c r="E100" s="163"/>
      <c r="F100" s="163"/>
      <c r="G100" s="163"/>
      <c r="H100" s="163"/>
      <c r="I100" s="163"/>
      <c r="J100" s="164">
        <f>J155</f>
        <v>0</v>
      </c>
      <c r="L100" s="160"/>
    </row>
    <row r="101" spans="2:12" s="156" customFormat="1" ht="24.95" customHeight="1" x14ac:dyDescent="0.2">
      <c r="B101" s="155"/>
      <c r="D101" s="157" t="s">
        <v>167</v>
      </c>
      <c r="E101" s="158"/>
      <c r="F101" s="158"/>
      <c r="G101" s="158"/>
      <c r="H101" s="158"/>
      <c r="I101" s="158"/>
      <c r="J101" s="159">
        <f>J157</f>
        <v>0</v>
      </c>
      <c r="L101" s="155"/>
    </row>
    <row r="102" spans="2:12" s="161" customFormat="1" ht="19.899999999999999" customHeight="1" x14ac:dyDescent="0.2">
      <c r="B102" s="160"/>
      <c r="D102" s="162" t="s">
        <v>649</v>
      </c>
      <c r="E102" s="163"/>
      <c r="F102" s="163"/>
      <c r="G102" s="163"/>
      <c r="H102" s="163"/>
      <c r="I102" s="163"/>
      <c r="J102" s="164">
        <f>J158</f>
        <v>0</v>
      </c>
      <c r="L102" s="160"/>
    </row>
    <row r="103" spans="2:12" s="161" customFormat="1" ht="19.899999999999999" customHeight="1" x14ac:dyDescent="0.2">
      <c r="B103" s="160"/>
      <c r="D103" s="162" t="s">
        <v>650</v>
      </c>
      <c r="E103" s="163"/>
      <c r="F103" s="163"/>
      <c r="G103" s="163"/>
      <c r="H103" s="163"/>
      <c r="I103" s="163"/>
      <c r="J103" s="164">
        <f>J171</f>
        <v>0</v>
      </c>
      <c r="L103" s="160"/>
    </row>
    <row r="104" spans="2:12" s="161" customFormat="1" ht="19.899999999999999" customHeight="1" x14ac:dyDescent="0.2">
      <c r="B104" s="160"/>
      <c r="D104" s="162" t="s">
        <v>651</v>
      </c>
      <c r="E104" s="163"/>
      <c r="F104" s="163"/>
      <c r="G104" s="163"/>
      <c r="H104" s="163"/>
      <c r="I104" s="163"/>
      <c r="J104" s="164">
        <f>J176</f>
        <v>0</v>
      </c>
      <c r="L104" s="160"/>
    </row>
    <row r="105" spans="2:12" s="161" customFormat="1" ht="19.899999999999999" customHeight="1" x14ac:dyDescent="0.2">
      <c r="B105" s="160"/>
      <c r="D105" s="162" t="s">
        <v>652</v>
      </c>
      <c r="E105" s="163"/>
      <c r="F105" s="163"/>
      <c r="G105" s="163"/>
      <c r="H105" s="163"/>
      <c r="I105" s="163"/>
      <c r="J105" s="164">
        <f>J180</f>
        <v>0</v>
      </c>
      <c r="L105" s="160"/>
    </row>
    <row r="106" spans="2:12" s="161" customFormat="1" ht="19.899999999999999" customHeight="1" x14ac:dyDescent="0.2">
      <c r="B106" s="160"/>
      <c r="D106" s="162" t="s">
        <v>653</v>
      </c>
      <c r="E106" s="163"/>
      <c r="F106" s="163"/>
      <c r="G106" s="163"/>
      <c r="H106" s="163"/>
      <c r="I106" s="163"/>
      <c r="J106" s="164">
        <f>J187</f>
        <v>0</v>
      </c>
      <c r="L106" s="160"/>
    </row>
    <row r="107" spans="2:12" s="118" customFormat="1" ht="21.75" customHeight="1" x14ac:dyDescent="0.2">
      <c r="B107" s="117"/>
      <c r="L107" s="117"/>
    </row>
    <row r="108" spans="2:12" s="118" customFormat="1" ht="6.95" customHeight="1" x14ac:dyDescent="0.2">
      <c r="B108" s="147"/>
      <c r="C108" s="148"/>
      <c r="D108" s="148"/>
      <c r="E108" s="148"/>
      <c r="F108" s="148"/>
      <c r="G108" s="148"/>
      <c r="H108" s="148"/>
      <c r="I108" s="148"/>
      <c r="J108" s="148"/>
      <c r="K108" s="148"/>
      <c r="L108" s="117"/>
    </row>
    <row r="112" spans="2:12" s="118" customFormat="1" ht="6.95" customHeight="1" x14ac:dyDescent="0.2">
      <c r="B112" s="149"/>
      <c r="C112" s="150"/>
      <c r="D112" s="150"/>
      <c r="E112" s="150"/>
      <c r="F112" s="150"/>
      <c r="G112" s="150"/>
      <c r="H112" s="150"/>
      <c r="I112" s="150"/>
      <c r="J112" s="150"/>
      <c r="K112" s="150"/>
      <c r="L112" s="117"/>
    </row>
    <row r="113" spans="2:63" s="118" customFormat="1" ht="24.95" customHeight="1" x14ac:dyDescent="0.2">
      <c r="B113" s="117"/>
      <c r="C113" s="112" t="s">
        <v>118</v>
      </c>
      <c r="L113" s="117"/>
    </row>
    <row r="114" spans="2:63" s="118" customFormat="1" ht="6.95" customHeight="1" x14ac:dyDescent="0.2">
      <c r="B114" s="117"/>
      <c r="L114" s="117"/>
    </row>
    <row r="115" spans="2:63" s="118" customFormat="1" ht="12" customHeight="1" x14ac:dyDescent="0.2">
      <c r="B115" s="117"/>
      <c r="C115" s="114" t="s">
        <v>14</v>
      </c>
      <c r="L115" s="117"/>
    </row>
    <row r="116" spans="2:63" s="118" customFormat="1" ht="16.5" customHeight="1" x14ac:dyDescent="0.2">
      <c r="B116" s="117"/>
      <c r="E116" s="115" t="str">
        <f>E7</f>
        <v>REVITALIZACE PARKU NA PLÁNI - ETAPA 2</v>
      </c>
      <c r="F116" s="116"/>
      <c r="G116" s="116"/>
      <c r="H116" s="116"/>
      <c r="L116" s="117"/>
    </row>
    <row r="117" spans="2:63" s="118" customFormat="1" ht="12" customHeight="1" x14ac:dyDescent="0.2">
      <c r="B117" s="117"/>
      <c r="C117" s="114" t="s">
        <v>107</v>
      </c>
      <c r="L117" s="117"/>
    </row>
    <row r="118" spans="2:63" s="118" customFormat="1" ht="16.5" customHeight="1" x14ac:dyDescent="0.2">
      <c r="B118" s="117"/>
      <c r="E118" s="119" t="str">
        <f>E9</f>
        <v xml:space="preserve">05 - SO 07 - Veřejné osvětlení </v>
      </c>
      <c r="F118" s="120"/>
      <c r="G118" s="120"/>
      <c r="H118" s="120"/>
      <c r="L118" s="117"/>
    </row>
    <row r="119" spans="2:63" s="118" customFormat="1" ht="6.95" customHeight="1" x14ac:dyDescent="0.2">
      <c r="B119" s="117"/>
      <c r="L119" s="117"/>
    </row>
    <row r="120" spans="2:63" s="118" customFormat="1" ht="12" customHeight="1" x14ac:dyDescent="0.2">
      <c r="B120" s="117"/>
      <c r="C120" s="114" t="s">
        <v>20</v>
      </c>
      <c r="F120" s="121" t="str">
        <f>F12</f>
        <v>Praha 5 - Smíchov</v>
      </c>
      <c r="I120" s="114" t="s">
        <v>22</v>
      </c>
      <c r="J120" s="122" t="str">
        <f>IF(J12="","",J12)</f>
        <v>16. 8. 2023</v>
      </c>
      <c r="L120" s="117"/>
    </row>
    <row r="121" spans="2:63" s="118" customFormat="1" ht="6.95" customHeight="1" x14ac:dyDescent="0.2">
      <c r="B121" s="117"/>
      <c r="L121" s="117"/>
    </row>
    <row r="122" spans="2:63" s="118" customFormat="1" ht="25.7" customHeight="1" x14ac:dyDescent="0.2">
      <c r="B122" s="117"/>
      <c r="C122" s="114" t="s">
        <v>24</v>
      </c>
      <c r="F122" s="121" t="str">
        <f>E15</f>
        <v>Městská část Praha 5</v>
      </c>
      <c r="I122" s="114" t="s">
        <v>30</v>
      </c>
      <c r="J122" s="151" t="str">
        <f>E21</f>
        <v>ATELIER RENO spol. s r.o.</v>
      </c>
      <c r="L122" s="117"/>
    </row>
    <row r="123" spans="2:63" s="118" customFormat="1" ht="15.2" customHeight="1" x14ac:dyDescent="0.2">
      <c r="B123" s="117"/>
      <c r="C123" s="114" t="s">
        <v>28</v>
      </c>
      <c r="F123" s="121" t="str">
        <f>IF(E18="","",E18)</f>
        <v xml:space="preserve"> </v>
      </c>
      <c r="I123" s="114" t="s">
        <v>33</v>
      </c>
      <c r="J123" s="151" t="str">
        <f>E24</f>
        <v>Vladimír Mrázek</v>
      </c>
      <c r="L123" s="117"/>
    </row>
    <row r="124" spans="2:63" s="118" customFormat="1" ht="10.35" customHeight="1" x14ac:dyDescent="0.2">
      <c r="B124" s="117"/>
      <c r="L124" s="117"/>
    </row>
    <row r="125" spans="2:63" s="172" customFormat="1" ht="29.25" customHeight="1" x14ac:dyDescent="0.2">
      <c r="B125" s="165"/>
      <c r="C125" s="166" t="s">
        <v>119</v>
      </c>
      <c r="D125" s="167" t="s">
        <v>62</v>
      </c>
      <c r="E125" s="167" t="s">
        <v>58</v>
      </c>
      <c r="F125" s="167" t="s">
        <v>59</v>
      </c>
      <c r="G125" s="167" t="s">
        <v>120</v>
      </c>
      <c r="H125" s="167" t="s">
        <v>121</v>
      </c>
      <c r="I125" s="167" t="s">
        <v>122</v>
      </c>
      <c r="J125" s="167" t="s">
        <v>111</v>
      </c>
      <c r="K125" s="168" t="s">
        <v>123</v>
      </c>
      <c r="L125" s="165"/>
      <c r="M125" s="169" t="s">
        <v>1</v>
      </c>
      <c r="N125" s="170" t="s">
        <v>41</v>
      </c>
      <c r="O125" s="170" t="s">
        <v>124</v>
      </c>
      <c r="P125" s="170" t="s">
        <v>125</v>
      </c>
      <c r="Q125" s="170" t="s">
        <v>126</v>
      </c>
      <c r="R125" s="170" t="s">
        <v>127</v>
      </c>
      <c r="S125" s="170" t="s">
        <v>128</v>
      </c>
      <c r="T125" s="171" t="s">
        <v>129</v>
      </c>
    </row>
    <row r="126" spans="2:63" s="118" customFormat="1" ht="22.9" customHeight="1" x14ac:dyDescent="0.25">
      <c r="B126" s="117"/>
      <c r="C126" s="173" t="s">
        <v>130</v>
      </c>
      <c r="J126" s="174">
        <f>BK126</f>
        <v>0</v>
      </c>
      <c r="L126" s="117"/>
      <c r="M126" s="175"/>
      <c r="N126" s="127"/>
      <c r="O126" s="127"/>
      <c r="P126" s="176">
        <f>P127+P157</f>
        <v>37.1113</v>
      </c>
      <c r="Q126" s="127"/>
      <c r="R126" s="176">
        <f>R127+R157</f>
        <v>1.777215</v>
      </c>
      <c r="S126" s="127"/>
      <c r="T126" s="177">
        <f>T127+T157</f>
        <v>0</v>
      </c>
      <c r="AT126" s="108" t="s">
        <v>76</v>
      </c>
      <c r="AU126" s="108" t="s">
        <v>113</v>
      </c>
      <c r="BK126" s="178">
        <f>BK127+BK157</f>
        <v>0</v>
      </c>
    </row>
    <row r="127" spans="2:63" s="180" customFormat="1" ht="25.9" customHeight="1" x14ac:dyDescent="0.2">
      <c r="B127" s="179"/>
      <c r="D127" s="181" t="s">
        <v>76</v>
      </c>
      <c r="E127" s="182" t="s">
        <v>169</v>
      </c>
      <c r="F127" s="182" t="s">
        <v>170</v>
      </c>
      <c r="J127" s="183">
        <f>BK127</f>
        <v>0</v>
      </c>
      <c r="L127" s="179"/>
      <c r="M127" s="184"/>
      <c r="P127" s="185">
        <f>P128+P149+P155</f>
        <v>37.1113</v>
      </c>
      <c r="R127" s="185">
        <f>R128+R149+R155</f>
        <v>1.7553749999999999</v>
      </c>
      <c r="T127" s="186">
        <f>T128+T149+T155</f>
        <v>0</v>
      </c>
      <c r="AR127" s="181" t="s">
        <v>85</v>
      </c>
      <c r="AT127" s="187" t="s">
        <v>76</v>
      </c>
      <c r="AU127" s="187" t="s">
        <v>77</v>
      </c>
      <c r="AY127" s="181" t="s">
        <v>134</v>
      </c>
      <c r="BK127" s="188">
        <f>BK128+BK149+BK155</f>
        <v>0</v>
      </c>
    </row>
    <row r="128" spans="2:63" s="180" customFormat="1" ht="22.9" customHeight="1" x14ac:dyDescent="0.2">
      <c r="B128" s="179"/>
      <c r="D128" s="181" t="s">
        <v>76</v>
      </c>
      <c r="E128" s="189" t="s">
        <v>85</v>
      </c>
      <c r="F128" s="189" t="s">
        <v>171</v>
      </c>
      <c r="J128" s="190">
        <f>BK128</f>
        <v>0</v>
      </c>
      <c r="L128" s="179"/>
      <c r="M128" s="184"/>
      <c r="P128" s="185">
        <f>SUM(P129:P148)</f>
        <v>26.754400000000004</v>
      </c>
      <c r="R128" s="185">
        <f>SUM(R129:R148)</f>
        <v>0</v>
      </c>
      <c r="T128" s="186">
        <f>SUM(T129:T148)</f>
        <v>0</v>
      </c>
      <c r="AR128" s="181" t="s">
        <v>85</v>
      </c>
      <c r="AT128" s="187" t="s">
        <v>76</v>
      </c>
      <c r="AU128" s="187" t="s">
        <v>85</v>
      </c>
      <c r="AY128" s="181" t="s">
        <v>134</v>
      </c>
      <c r="BK128" s="188">
        <f>SUM(BK129:BK148)</f>
        <v>0</v>
      </c>
    </row>
    <row r="129" spans="2:65" s="118" customFormat="1" ht="16.5" customHeight="1" x14ac:dyDescent="0.2">
      <c r="B129" s="117"/>
      <c r="C129" s="191" t="s">
        <v>85</v>
      </c>
      <c r="D129" s="191" t="s">
        <v>137</v>
      </c>
      <c r="E129" s="192" t="s">
        <v>654</v>
      </c>
      <c r="F129" s="193" t="s">
        <v>655</v>
      </c>
      <c r="G129" s="194" t="s">
        <v>656</v>
      </c>
      <c r="H129" s="195">
        <v>7.0000000000000007E-2</v>
      </c>
      <c r="I129" s="211"/>
      <c r="J129" s="196">
        <f>ROUND(I129*H129,2)</f>
        <v>0</v>
      </c>
      <c r="K129" s="193" t="s">
        <v>1</v>
      </c>
      <c r="L129" s="117"/>
      <c r="M129" s="197" t="s">
        <v>1</v>
      </c>
      <c r="N129" s="198" t="s">
        <v>42</v>
      </c>
      <c r="O129" s="199">
        <v>1.87</v>
      </c>
      <c r="P129" s="199">
        <f>O129*H129</f>
        <v>0.13090000000000002</v>
      </c>
      <c r="Q129" s="199">
        <v>0</v>
      </c>
      <c r="R129" s="199">
        <f>Q129*H129</f>
        <v>0</v>
      </c>
      <c r="S129" s="199">
        <v>0</v>
      </c>
      <c r="T129" s="200">
        <f>S129*H129</f>
        <v>0</v>
      </c>
      <c r="AR129" s="201" t="s">
        <v>154</v>
      </c>
      <c r="AT129" s="201" t="s">
        <v>137</v>
      </c>
      <c r="AU129" s="201" t="s">
        <v>87</v>
      </c>
      <c r="AY129" s="108" t="s">
        <v>134</v>
      </c>
      <c r="BE129" s="202">
        <f>IF(N129="základní",J129,0)</f>
        <v>0</v>
      </c>
      <c r="BF129" s="202">
        <f>IF(N129="snížená",J129,0)</f>
        <v>0</v>
      </c>
      <c r="BG129" s="202">
        <f>IF(N129="zákl. přenesená",J129,0)</f>
        <v>0</v>
      </c>
      <c r="BH129" s="202">
        <f>IF(N129="sníž. přenesená",J129,0)</f>
        <v>0</v>
      </c>
      <c r="BI129" s="202">
        <f>IF(N129="nulová",J129,0)</f>
        <v>0</v>
      </c>
      <c r="BJ129" s="108" t="s">
        <v>85</v>
      </c>
      <c r="BK129" s="202">
        <f>ROUND(I129*H129,2)</f>
        <v>0</v>
      </c>
      <c r="BL129" s="108" t="s">
        <v>154</v>
      </c>
      <c r="BM129" s="201" t="s">
        <v>657</v>
      </c>
    </row>
    <row r="130" spans="2:65" s="118" customFormat="1" ht="21.75" customHeight="1" x14ac:dyDescent="0.2">
      <c r="B130" s="117"/>
      <c r="C130" s="191" t="s">
        <v>87</v>
      </c>
      <c r="D130" s="191" t="s">
        <v>137</v>
      </c>
      <c r="E130" s="192" t="s">
        <v>178</v>
      </c>
      <c r="F130" s="193" t="s">
        <v>179</v>
      </c>
      <c r="G130" s="194" t="s">
        <v>180</v>
      </c>
      <c r="H130" s="195">
        <v>0.9</v>
      </c>
      <c r="I130" s="211"/>
      <c r="J130" s="196">
        <f>ROUND(I130*H130,2)</f>
        <v>0</v>
      </c>
      <c r="K130" s="193" t="s">
        <v>181</v>
      </c>
      <c r="L130" s="117"/>
      <c r="M130" s="197" t="s">
        <v>1</v>
      </c>
      <c r="N130" s="198" t="s">
        <v>42</v>
      </c>
      <c r="O130" s="199">
        <v>1.87</v>
      </c>
      <c r="P130" s="199">
        <f>O130*H130</f>
        <v>1.6830000000000001</v>
      </c>
      <c r="Q130" s="199">
        <v>0</v>
      </c>
      <c r="R130" s="199">
        <f>Q130*H130</f>
        <v>0</v>
      </c>
      <c r="S130" s="199">
        <v>0</v>
      </c>
      <c r="T130" s="200">
        <f>S130*H130</f>
        <v>0</v>
      </c>
      <c r="AR130" s="201" t="s">
        <v>154</v>
      </c>
      <c r="AT130" s="201" t="s">
        <v>137</v>
      </c>
      <c r="AU130" s="201" t="s">
        <v>87</v>
      </c>
      <c r="AY130" s="108" t="s">
        <v>134</v>
      </c>
      <c r="BE130" s="202">
        <f>IF(N130="základní",J130,0)</f>
        <v>0</v>
      </c>
      <c r="BF130" s="202">
        <f>IF(N130="snížená",J130,0)</f>
        <v>0</v>
      </c>
      <c r="BG130" s="202">
        <f>IF(N130="zákl. přenesená",J130,0)</f>
        <v>0</v>
      </c>
      <c r="BH130" s="202">
        <f>IF(N130="sníž. přenesená",J130,0)</f>
        <v>0</v>
      </c>
      <c r="BI130" s="202">
        <f>IF(N130="nulová",J130,0)</f>
        <v>0</v>
      </c>
      <c r="BJ130" s="108" t="s">
        <v>85</v>
      </c>
      <c r="BK130" s="202">
        <f>ROUND(I130*H130,2)</f>
        <v>0</v>
      </c>
      <c r="BL130" s="108" t="s">
        <v>154</v>
      </c>
      <c r="BM130" s="201" t="s">
        <v>658</v>
      </c>
    </row>
    <row r="131" spans="2:65" s="215" customFormat="1" x14ac:dyDescent="0.2">
      <c r="B131" s="214"/>
      <c r="D131" s="203" t="s">
        <v>176</v>
      </c>
      <c r="E131" s="216" t="s">
        <v>1</v>
      </c>
      <c r="F131" s="217" t="s">
        <v>659</v>
      </c>
      <c r="H131" s="218">
        <v>0.9</v>
      </c>
      <c r="L131" s="214"/>
      <c r="M131" s="219"/>
      <c r="T131" s="220"/>
      <c r="AT131" s="216" t="s">
        <v>176</v>
      </c>
      <c r="AU131" s="216" t="s">
        <v>87</v>
      </c>
      <c r="AV131" s="215" t="s">
        <v>87</v>
      </c>
      <c r="AW131" s="215" t="s">
        <v>32</v>
      </c>
      <c r="AX131" s="215" t="s">
        <v>85</v>
      </c>
      <c r="AY131" s="216" t="s">
        <v>134</v>
      </c>
    </row>
    <row r="132" spans="2:65" s="118" customFormat="1" ht="21.75" customHeight="1" x14ac:dyDescent="0.2">
      <c r="B132" s="117"/>
      <c r="C132" s="191" t="s">
        <v>149</v>
      </c>
      <c r="D132" s="191" t="s">
        <v>137</v>
      </c>
      <c r="E132" s="192" t="s">
        <v>660</v>
      </c>
      <c r="F132" s="193" t="s">
        <v>661</v>
      </c>
      <c r="G132" s="194" t="s">
        <v>180</v>
      </c>
      <c r="H132" s="195">
        <v>19.600000000000001</v>
      </c>
      <c r="I132" s="211"/>
      <c r="J132" s="196">
        <f>ROUND(I132*H132,2)</f>
        <v>0</v>
      </c>
      <c r="K132" s="193" t="s">
        <v>181</v>
      </c>
      <c r="L132" s="117"/>
      <c r="M132" s="197" t="s">
        <v>1</v>
      </c>
      <c r="N132" s="198" t="s">
        <v>42</v>
      </c>
      <c r="O132" s="199">
        <v>0.33700000000000002</v>
      </c>
      <c r="P132" s="199">
        <f>O132*H132</f>
        <v>6.6052000000000008</v>
      </c>
      <c r="Q132" s="199">
        <v>0</v>
      </c>
      <c r="R132" s="199">
        <f>Q132*H132</f>
        <v>0</v>
      </c>
      <c r="S132" s="199">
        <v>0</v>
      </c>
      <c r="T132" s="200">
        <f>S132*H132</f>
        <v>0</v>
      </c>
      <c r="AR132" s="201" t="s">
        <v>154</v>
      </c>
      <c r="AT132" s="201" t="s">
        <v>137</v>
      </c>
      <c r="AU132" s="201" t="s">
        <v>87</v>
      </c>
      <c r="AY132" s="108" t="s">
        <v>134</v>
      </c>
      <c r="BE132" s="202">
        <f>IF(N132="základní",J132,0)</f>
        <v>0</v>
      </c>
      <c r="BF132" s="202">
        <f>IF(N132="snížená",J132,0)</f>
        <v>0</v>
      </c>
      <c r="BG132" s="202">
        <f>IF(N132="zákl. přenesená",J132,0)</f>
        <v>0</v>
      </c>
      <c r="BH132" s="202">
        <f>IF(N132="sníž. přenesená",J132,0)</f>
        <v>0</v>
      </c>
      <c r="BI132" s="202">
        <f>IF(N132="nulová",J132,0)</f>
        <v>0</v>
      </c>
      <c r="BJ132" s="108" t="s">
        <v>85</v>
      </c>
      <c r="BK132" s="202">
        <f>ROUND(I132*H132,2)</f>
        <v>0</v>
      </c>
      <c r="BL132" s="108" t="s">
        <v>154</v>
      </c>
      <c r="BM132" s="201" t="s">
        <v>662</v>
      </c>
    </row>
    <row r="133" spans="2:65" s="215" customFormat="1" x14ac:dyDescent="0.2">
      <c r="B133" s="214"/>
      <c r="D133" s="203" t="s">
        <v>176</v>
      </c>
      <c r="E133" s="216" t="s">
        <v>1</v>
      </c>
      <c r="F133" s="217" t="s">
        <v>663</v>
      </c>
      <c r="H133" s="218">
        <v>19.600000000000001</v>
      </c>
      <c r="L133" s="214"/>
      <c r="M133" s="219"/>
      <c r="T133" s="220"/>
      <c r="AT133" s="216" t="s">
        <v>176</v>
      </c>
      <c r="AU133" s="216" t="s">
        <v>87</v>
      </c>
      <c r="AV133" s="215" t="s">
        <v>87</v>
      </c>
      <c r="AW133" s="215" t="s">
        <v>32</v>
      </c>
      <c r="AX133" s="215" t="s">
        <v>85</v>
      </c>
      <c r="AY133" s="216" t="s">
        <v>134</v>
      </c>
    </row>
    <row r="134" spans="2:65" s="118" customFormat="1" ht="16.5" customHeight="1" x14ac:dyDescent="0.2">
      <c r="B134" s="117"/>
      <c r="C134" s="191" t="s">
        <v>154</v>
      </c>
      <c r="D134" s="191" t="s">
        <v>137</v>
      </c>
      <c r="E134" s="192" t="s">
        <v>664</v>
      </c>
      <c r="F134" s="193" t="s">
        <v>665</v>
      </c>
      <c r="G134" s="194" t="s">
        <v>180</v>
      </c>
      <c r="H134" s="195">
        <v>18.2</v>
      </c>
      <c r="I134" s="211"/>
      <c r="J134" s="196">
        <f>ROUND(I134*H134,2)</f>
        <v>0</v>
      </c>
      <c r="K134" s="193" t="s">
        <v>181</v>
      </c>
      <c r="L134" s="117"/>
      <c r="M134" s="197" t="s">
        <v>1</v>
      </c>
      <c r="N134" s="198" t="s">
        <v>42</v>
      </c>
      <c r="O134" s="199">
        <v>8.4000000000000005E-2</v>
      </c>
      <c r="P134" s="199">
        <f>O134*H134</f>
        <v>1.5287999999999999</v>
      </c>
      <c r="Q134" s="199">
        <v>0</v>
      </c>
      <c r="R134" s="199">
        <f>Q134*H134</f>
        <v>0</v>
      </c>
      <c r="S134" s="199">
        <v>0</v>
      </c>
      <c r="T134" s="200">
        <f>S134*H134</f>
        <v>0</v>
      </c>
      <c r="AR134" s="201" t="s">
        <v>154</v>
      </c>
      <c r="AT134" s="201" t="s">
        <v>137</v>
      </c>
      <c r="AU134" s="201" t="s">
        <v>87</v>
      </c>
      <c r="AY134" s="108" t="s">
        <v>134</v>
      </c>
      <c r="BE134" s="202">
        <f>IF(N134="základní",J134,0)</f>
        <v>0</v>
      </c>
      <c r="BF134" s="202">
        <f>IF(N134="snížená",J134,0)</f>
        <v>0</v>
      </c>
      <c r="BG134" s="202">
        <f>IF(N134="zákl. přenesená",J134,0)</f>
        <v>0</v>
      </c>
      <c r="BH134" s="202">
        <f>IF(N134="sníž. přenesená",J134,0)</f>
        <v>0</v>
      </c>
      <c r="BI134" s="202">
        <f>IF(N134="nulová",J134,0)</f>
        <v>0</v>
      </c>
      <c r="BJ134" s="108" t="s">
        <v>85</v>
      </c>
      <c r="BK134" s="202">
        <f>ROUND(I134*H134,2)</f>
        <v>0</v>
      </c>
      <c r="BL134" s="108" t="s">
        <v>154</v>
      </c>
      <c r="BM134" s="201" t="s">
        <v>666</v>
      </c>
    </row>
    <row r="135" spans="2:65" s="118" customFormat="1" ht="21.75" customHeight="1" x14ac:dyDescent="0.2">
      <c r="B135" s="117"/>
      <c r="C135" s="191" t="s">
        <v>133</v>
      </c>
      <c r="D135" s="191" t="s">
        <v>137</v>
      </c>
      <c r="E135" s="192" t="s">
        <v>198</v>
      </c>
      <c r="F135" s="193" t="s">
        <v>199</v>
      </c>
      <c r="G135" s="194" t="s">
        <v>180</v>
      </c>
      <c r="H135" s="195">
        <v>2.2999999999999998</v>
      </c>
      <c r="I135" s="211"/>
      <c r="J135" s="196">
        <f>ROUND(I135*H135,2)</f>
        <v>0</v>
      </c>
      <c r="K135" s="193" t="s">
        <v>181</v>
      </c>
      <c r="L135" s="117"/>
      <c r="M135" s="197" t="s">
        <v>1</v>
      </c>
      <c r="N135" s="198" t="s">
        <v>42</v>
      </c>
      <c r="O135" s="199">
        <v>8.6999999999999994E-2</v>
      </c>
      <c r="P135" s="199">
        <f>O135*H135</f>
        <v>0.20009999999999997</v>
      </c>
      <c r="Q135" s="199">
        <v>0</v>
      </c>
      <c r="R135" s="199">
        <f>Q135*H135</f>
        <v>0</v>
      </c>
      <c r="S135" s="199">
        <v>0</v>
      </c>
      <c r="T135" s="200">
        <f>S135*H135</f>
        <v>0</v>
      </c>
      <c r="AR135" s="201" t="s">
        <v>154</v>
      </c>
      <c r="AT135" s="201" t="s">
        <v>137</v>
      </c>
      <c r="AU135" s="201" t="s">
        <v>87</v>
      </c>
      <c r="AY135" s="108" t="s">
        <v>134</v>
      </c>
      <c r="BE135" s="202">
        <f>IF(N135="základní",J135,0)</f>
        <v>0</v>
      </c>
      <c r="BF135" s="202">
        <f>IF(N135="snížená",J135,0)</f>
        <v>0</v>
      </c>
      <c r="BG135" s="202">
        <f>IF(N135="zákl. přenesená",J135,0)</f>
        <v>0</v>
      </c>
      <c r="BH135" s="202">
        <f>IF(N135="sníž. přenesená",J135,0)</f>
        <v>0</v>
      </c>
      <c r="BI135" s="202">
        <f>IF(N135="nulová",J135,0)</f>
        <v>0</v>
      </c>
      <c r="BJ135" s="108" t="s">
        <v>85</v>
      </c>
      <c r="BK135" s="202">
        <f>ROUND(I135*H135,2)</f>
        <v>0</v>
      </c>
      <c r="BL135" s="108" t="s">
        <v>154</v>
      </c>
      <c r="BM135" s="201" t="s">
        <v>667</v>
      </c>
    </row>
    <row r="136" spans="2:65" s="215" customFormat="1" x14ac:dyDescent="0.2">
      <c r="B136" s="214"/>
      <c r="D136" s="203" t="s">
        <v>176</v>
      </c>
      <c r="E136" s="216" t="s">
        <v>1</v>
      </c>
      <c r="F136" s="217" t="s">
        <v>668</v>
      </c>
      <c r="H136" s="218">
        <v>2.2999999999999998</v>
      </c>
      <c r="L136" s="214"/>
      <c r="M136" s="219"/>
      <c r="T136" s="220"/>
      <c r="AT136" s="216" t="s">
        <v>176</v>
      </c>
      <c r="AU136" s="216" t="s">
        <v>87</v>
      </c>
      <c r="AV136" s="215" t="s">
        <v>87</v>
      </c>
      <c r="AW136" s="215" t="s">
        <v>32</v>
      </c>
      <c r="AX136" s="215" t="s">
        <v>85</v>
      </c>
      <c r="AY136" s="216" t="s">
        <v>134</v>
      </c>
    </row>
    <row r="137" spans="2:65" s="118" customFormat="1" ht="24.2" customHeight="1" x14ac:dyDescent="0.2">
      <c r="B137" s="117"/>
      <c r="C137" s="191" t="s">
        <v>197</v>
      </c>
      <c r="D137" s="191" t="s">
        <v>137</v>
      </c>
      <c r="E137" s="192" t="s">
        <v>205</v>
      </c>
      <c r="F137" s="193" t="s">
        <v>206</v>
      </c>
      <c r="G137" s="194" t="s">
        <v>180</v>
      </c>
      <c r="H137" s="195">
        <v>2.2999999999999998</v>
      </c>
      <c r="I137" s="211"/>
      <c r="J137" s="196">
        <f>ROUND(I137*H137,2)</f>
        <v>0</v>
      </c>
      <c r="K137" s="193" t="s">
        <v>181</v>
      </c>
      <c r="L137" s="117"/>
      <c r="M137" s="197" t="s">
        <v>1</v>
      </c>
      <c r="N137" s="198" t="s">
        <v>42</v>
      </c>
      <c r="O137" s="199">
        <v>5.0000000000000001E-3</v>
      </c>
      <c r="P137" s="199">
        <f>O137*H137</f>
        <v>1.15E-2</v>
      </c>
      <c r="Q137" s="199">
        <v>0</v>
      </c>
      <c r="R137" s="199">
        <f>Q137*H137</f>
        <v>0</v>
      </c>
      <c r="S137" s="199">
        <v>0</v>
      </c>
      <c r="T137" s="200">
        <f>S137*H137</f>
        <v>0</v>
      </c>
      <c r="AR137" s="201" t="s">
        <v>154</v>
      </c>
      <c r="AT137" s="201" t="s">
        <v>137</v>
      </c>
      <c r="AU137" s="201" t="s">
        <v>87</v>
      </c>
      <c r="AY137" s="108" t="s">
        <v>134</v>
      </c>
      <c r="BE137" s="202">
        <f>IF(N137="základní",J137,0)</f>
        <v>0</v>
      </c>
      <c r="BF137" s="202">
        <f>IF(N137="snížená",J137,0)</f>
        <v>0</v>
      </c>
      <c r="BG137" s="202">
        <f>IF(N137="zákl. přenesená",J137,0)</f>
        <v>0</v>
      </c>
      <c r="BH137" s="202">
        <f>IF(N137="sníž. přenesená",J137,0)</f>
        <v>0</v>
      </c>
      <c r="BI137" s="202">
        <f>IF(N137="nulová",J137,0)</f>
        <v>0</v>
      </c>
      <c r="BJ137" s="108" t="s">
        <v>85</v>
      </c>
      <c r="BK137" s="202">
        <f>ROUND(I137*H137,2)</f>
        <v>0</v>
      </c>
      <c r="BL137" s="108" t="s">
        <v>154</v>
      </c>
      <c r="BM137" s="201" t="s">
        <v>669</v>
      </c>
    </row>
    <row r="138" spans="2:65" s="118" customFormat="1" ht="19.5" x14ac:dyDescent="0.2">
      <c r="B138" s="117"/>
      <c r="D138" s="203" t="s">
        <v>142</v>
      </c>
      <c r="F138" s="204" t="s">
        <v>208</v>
      </c>
      <c r="L138" s="117"/>
      <c r="M138" s="205"/>
      <c r="T138" s="206"/>
      <c r="AT138" s="108" t="s">
        <v>142</v>
      </c>
      <c r="AU138" s="108" t="s">
        <v>87</v>
      </c>
    </row>
    <row r="139" spans="2:65" s="118" customFormat="1" ht="16.5" customHeight="1" x14ac:dyDescent="0.2">
      <c r="B139" s="117"/>
      <c r="C139" s="191" t="s">
        <v>204</v>
      </c>
      <c r="D139" s="191" t="s">
        <v>137</v>
      </c>
      <c r="E139" s="192" t="s">
        <v>408</v>
      </c>
      <c r="F139" s="193" t="s">
        <v>409</v>
      </c>
      <c r="G139" s="194" t="s">
        <v>180</v>
      </c>
      <c r="H139" s="195">
        <v>18.2</v>
      </c>
      <c r="I139" s="211"/>
      <c r="J139" s="196">
        <f>ROUND(I139*H139,2)</f>
        <v>0</v>
      </c>
      <c r="K139" s="193" t="s">
        <v>181</v>
      </c>
      <c r="L139" s="117"/>
      <c r="M139" s="197" t="s">
        <v>1</v>
      </c>
      <c r="N139" s="198" t="s">
        <v>42</v>
      </c>
      <c r="O139" s="199">
        <v>0.19700000000000001</v>
      </c>
      <c r="P139" s="199">
        <f>O139*H139</f>
        <v>3.5853999999999999</v>
      </c>
      <c r="Q139" s="199">
        <v>0</v>
      </c>
      <c r="R139" s="199">
        <f>Q139*H139</f>
        <v>0</v>
      </c>
      <c r="S139" s="199">
        <v>0</v>
      </c>
      <c r="T139" s="200">
        <f>S139*H139</f>
        <v>0</v>
      </c>
      <c r="AR139" s="201" t="s">
        <v>154</v>
      </c>
      <c r="AT139" s="201" t="s">
        <v>137</v>
      </c>
      <c r="AU139" s="201" t="s">
        <v>87</v>
      </c>
      <c r="AY139" s="108" t="s">
        <v>134</v>
      </c>
      <c r="BE139" s="202">
        <f>IF(N139="základní",J139,0)</f>
        <v>0</v>
      </c>
      <c r="BF139" s="202">
        <f>IF(N139="snížená",J139,0)</f>
        <v>0</v>
      </c>
      <c r="BG139" s="202">
        <f>IF(N139="zákl. přenesená",J139,0)</f>
        <v>0</v>
      </c>
      <c r="BH139" s="202">
        <f>IF(N139="sníž. přenesená",J139,0)</f>
        <v>0</v>
      </c>
      <c r="BI139" s="202">
        <f>IF(N139="nulová",J139,0)</f>
        <v>0</v>
      </c>
      <c r="BJ139" s="108" t="s">
        <v>85</v>
      </c>
      <c r="BK139" s="202">
        <f>ROUND(I139*H139,2)</f>
        <v>0</v>
      </c>
      <c r="BL139" s="108" t="s">
        <v>154</v>
      </c>
      <c r="BM139" s="201" t="s">
        <v>670</v>
      </c>
    </row>
    <row r="140" spans="2:65" s="118" customFormat="1" ht="16.5" customHeight="1" x14ac:dyDescent="0.2">
      <c r="B140" s="117"/>
      <c r="C140" s="191" t="s">
        <v>209</v>
      </c>
      <c r="D140" s="191" t="s">
        <v>137</v>
      </c>
      <c r="E140" s="192" t="s">
        <v>214</v>
      </c>
      <c r="F140" s="193" t="s">
        <v>215</v>
      </c>
      <c r="G140" s="194" t="s">
        <v>180</v>
      </c>
      <c r="H140" s="195">
        <v>2.2999999999999998</v>
      </c>
      <c r="I140" s="211"/>
      <c r="J140" s="196">
        <f>ROUND(I140*H140,2)</f>
        <v>0</v>
      </c>
      <c r="K140" s="193" t="s">
        <v>181</v>
      </c>
      <c r="L140" s="117"/>
      <c r="M140" s="197" t="s">
        <v>1</v>
      </c>
      <c r="N140" s="198" t="s">
        <v>42</v>
      </c>
      <c r="O140" s="199">
        <v>8.9999999999999993E-3</v>
      </c>
      <c r="P140" s="199">
        <f>O140*H140</f>
        <v>2.0699999999999996E-2</v>
      </c>
      <c r="Q140" s="199">
        <v>0</v>
      </c>
      <c r="R140" s="199">
        <f>Q140*H140</f>
        <v>0</v>
      </c>
      <c r="S140" s="199">
        <v>0</v>
      </c>
      <c r="T140" s="200">
        <f>S140*H140</f>
        <v>0</v>
      </c>
      <c r="AR140" s="201" t="s">
        <v>154</v>
      </c>
      <c r="AT140" s="201" t="s">
        <v>137</v>
      </c>
      <c r="AU140" s="201" t="s">
        <v>87</v>
      </c>
      <c r="AY140" s="108" t="s">
        <v>134</v>
      </c>
      <c r="BE140" s="202">
        <f>IF(N140="základní",J140,0)</f>
        <v>0</v>
      </c>
      <c r="BF140" s="202">
        <f>IF(N140="snížená",J140,0)</f>
        <v>0</v>
      </c>
      <c r="BG140" s="202">
        <f>IF(N140="zákl. přenesená",J140,0)</f>
        <v>0</v>
      </c>
      <c r="BH140" s="202">
        <f>IF(N140="sníž. přenesená",J140,0)</f>
        <v>0</v>
      </c>
      <c r="BI140" s="202">
        <f>IF(N140="nulová",J140,0)</f>
        <v>0</v>
      </c>
      <c r="BJ140" s="108" t="s">
        <v>85</v>
      </c>
      <c r="BK140" s="202">
        <f>ROUND(I140*H140,2)</f>
        <v>0</v>
      </c>
      <c r="BL140" s="108" t="s">
        <v>154</v>
      </c>
      <c r="BM140" s="201" t="s">
        <v>671</v>
      </c>
    </row>
    <row r="141" spans="2:65" s="118" customFormat="1" ht="16.5" customHeight="1" x14ac:dyDescent="0.2">
      <c r="B141" s="117"/>
      <c r="C141" s="191" t="s">
        <v>213</v>
      </c>
      <c r="D141" s="191" t="s">
        <v>137</v>
      </c>
      <c r="E141" s="192" t="s">
        <v>218</v>
      </c>
      <c r="F141" s="193" t="s">
        <v>219</v>
      </c>
      <c r="G141" s="194" t="s">
        <v>220</v>
      </c>
      <c r="H141" s="195">
        <v>3.91</v>
      </c>
      <c r="I141" s="211"/>
      <c r="J141" s="196">
        <f>ROUND(I141*H141,2)</f>
        <v>0</v>
      </c>
      <c r="K141" s="193" t="s">
        <v>181</v>
      </c>
      <c r="L141" s="117"/>
      <c r="M141" s="197" t="s">
        <v>1</v>
      </c>
      <c r="N141" s="198" t="s">
        <v>42</v>
      </c>
      <c r="O141" s="199">
        <v>0</v>
      </c>
      <c r="P141" s="199">
        <f>O141*H141</f>
        <v>0</v>
      </c>
      <c r="Q141" s="199">
        <v>0</v>
      </c>
      <c r="R141" s="199">
        <f>Q141*H141</f>
        <v>0</v>
      </c>
      <c r="S141" s="199">
        <v>0</v>
      </c>
      <c r="T141" s="200">
        <f>S141*H141</f>
        <v>0</v>
      </c>
      <c r="AR141" s="201" t="s">
        <v>154</v>
      </c>
      <c r="AT141" s="201" t="s">
        <v>137</v>
      </c>
      <c r="AU141" s="201" t="s">
        <v>87</v>
      </c>
      <c r="AY141" s="108" t="s">
        <v>134</v>
      </c>
      <c r="BE141" s="202">
        <f>IF(N141="základní",J141,0)</f>
        <v>0</v>
      </c>
      <c r="BF141" s="202">
        <f>IF(N141="snížená",J141,0)</f>
        <v>0</v>
      </c>
      <c r="BG141" s="202">
        <f>IF(N141="zákl. přenesená",J141,0)</f>
        <v>0</v>
      </c>
      <c r="BH141" s="202">
        <f>IF(N141="sníž. přenesená",J141,0)</f>
        <v>0</v>
      </c>
      <c r="BI141" s="202">
        <f>IF(N141="nulová",J141,0)</f>
        <v>0</v>
      </c>
      <c r="BJ141" s="108" t="s">
        <v>85</v>
      </c>
      <c r="BK141" s="202">
        <f>ROUND(I141*H141,2)</f>
        <v>0</v>
      </c>
      <c r="BL141" s="108" t="s">
        <v>154</v>
      </c>
      <c r="BM141" s="201" t="s">
        <v>672</v>
      </c>
    </row>
    <row r="142" spans="2:65" s="215" customFormat="1" x14ac:dyDescent="0.2">
      <c r="B142" s="214"/>
      <c r="D142" s="203" t="s">
        <v>176</v>
      </c>
      <c r="E142" s="216" t="s">
        <v>1</v>
      </c>
      <c r="F142" s="217" t="s">
        <v>673</v>
      </c>
      <c r="H142" s="218">
        <v>3.91</v>
      </c>
      <c r="L142" s="214"/>
      <c r="M142" s="219"/>
      <c r="T142" s="220"/>
      <c r="AT142" s="216" t="s">
        <v>176</v>
      </c>
      <c r="AU142" s="216" t="s">
        <v>87</v>
      </c>
      <c r="AV142" s="215" t="s">
        <v>87</v>
      </c>
      <c r="AW142" s="215" t="s">
        <v>32</v>
      </c>
      <c r="AX142" s="215" t="s">
        <v>85</v>
      </c>
      <c r="AY142" s="216" t="s">
        <v>134</v>
      </c>
    </row>
    <row r="143" spans="2:65" s="118" customFormat="1" ht="16.5" customHeight="1" x14ac:dyDescent="0.2">
      <c r="B143" s="117"/>
      <c r="C143" s="191" t="s">
        <v>217</v>
      </c>
      <c r="D143" s="191" t="s">
        <v>137</v>
      </c>
      <c r="E143" s="192" t="s">
        <v>674</v>
      </c>
      <c r="F143" s="193" t="s">
        <v>675</v>
      </c>
      <c r="G143" s="194" t="s">
        <v>180</v>
      </c>
      <c r="H143" s="195">
        <v>1.4</v>
      </c>
      <c r="I143" s="211"/>
      <c r="J143" s="196">
        <f>ROUND(I143*H143,2)</f>
        <v>0</v>
      </c>
      <c r="K143" s="193" t="s">
        <v>1</v>
      </c>
      <c r="L143" s="117"/>
      <c r="M143" s="197" t="s">
        <v>1</v>
      </c>
      <c r="N143" s="198" t="s">
        <v>42</v>
      </c>
      <c r="O143" s="199">
        <v>0.32800000000000001</v>
      </c>
      <c r="P143" s="199">
        <f>O143*H143</f>
        <v>0.4592</v>
      </c>
      <c r="Q143" s="199">
        <v>0</v>
      </c>
      <c r="R143" s="199">
        <f>Q143*H143</f>
        <v>0</v>
      </c>
      <c r="S143" s="199">
        <v>0</v>
      </c>
      <c r="T143" s="200">
        <f>S143*H143</f>
        <v>0</v>
      </c>
      <c r="AR143" s="201" t="s">
        <v>154</v>
      </c>
      <c r="AT143" s="201" t="s">
        <v>137</v>
      </c>
      <c r="AU143" s="201" t="s">
        <v>87</v>
      </c>
      <c r="AY143" s="108" t="s">
        <v>134</v>
      </c>
      <c r="BE143" s="202">
        <f>IF(N143="základní",J143,0)</f>
        <v>0</v>
      </c>
      <c r="BF143" s="202">
        <f>IF(N143="snížená",J143,0)</f>
        <v>0</v>
      </c>
      <c r="BG143" s="202">
        <f>IF(N143="zákl. přenesená",J143,0)</f>
        <v>0</v>
      </c>
      <c r="BH143" s="202">
        <f>IF(N143="sníž. přenesená",J143,0)</f>
        <v>0</v>
      </c>
      <c r="BI143" s="202">
        <f>IF(N143="nulová",J143,0)</f>
        <v>0</v>
      </c>
      <c r="BJ143" s="108" t="s">
        <v>85</v>
      </c>
      <c r="BK143" s="202">
        <f>ROUND(I143*H143,2)</f>
        <v>0</v>
      </c>
      <c r="BL143" s="108" t="s">
        <v>154</v>
      </c>
      <c r="BM143" s="201" t="s">
        <v>676</v>
      </c>
    </row>
    <row r="144" spans="2:65" s="118" customFormat="1" ht="16.5" customHeight="1" x14ac:dyDescent="0.2">
      <c r="B144" s="117"/>
      <c r="C144" s="191" t="s">
        <v>223</v>
      </c>
      <c r="D144" s="191" t="s">
        <v>137</v>
      </c>
      <c r="E144" s="192" t="s">
        <v>229</v>
      </c>
      <c r="F144" s="193" t="s">
        <v>230</v>
      </c>
      <c r="G144" s="194" t="s">
        <v>180</v>
      </c>
      <c r="H144" s="195">
        <v>18.2</v>
      </c>
      <c r="I144" s="211"/>
      <c r="J144" s="196">
        <f>ROUND(I144*H144,2)</f>
        <v>0</v>
      </c>
      <c r="K144" s="193" t="s">
        <v>181</v>
      </c>
      <c r="L144" s="117"/>
      <c r="M144" s="197" t="s">
        <v>1</v>
      </c>
      <c r="N144" s="198" t="s">
        <v>42</v>
      </c>
      <c r="O144" s="199">
        <v>0.32800000000000001</v>
      </c>
      <c r="P144" s="199">
        <f>O144*H144</f>
        <v>5.9695999999999998</v>
      </c>
      <c r="Q144" s="199">
        <v>0</v>
      </c>
      <c r="R144" s="199">
        <f>Q144*H144</f>
        <v>0</v>
      </c>
      <c r="S144" s="199">
        <v>0</v>
      </c>
      <c r="T144" s="200">
        <f>S144*H144</f>
        <v>0</v>
      </c>
      <c r="AR144" s="201" t="s">
        <v>154</v>
      </c>
      <c r="AT144" s="201" t="s">
        <v>137</v>
      </c>
      <c r="AU144" s="201" t="s">
        <v>87</v>
      </c>
      <c r="AY144" s="108" t="s">
        <v>134</v>
      </c>
      <c r="BE144" s="202">
        <f>IF(N144="základní",J144,0)</f>
        <v>0</v>
      </c>
      <c r="BF144" s="202">
        <f>IF(N144="snížená",J144,0)</f>
        <v>0</v>
      </c>
      <c r="BG144" s="202">
        <f>IF(N144="zákl. přenesená",J144,0)</f>
        <v>0</v>
      </c>
      <c r="BH144" s="202">
        <f>IF(N144="sníž. přenesená",J144,0)</f>
        <v>0</v>
      </c>
      <c r="BI144" s="202">
        <f>IF(N144="nulová",J144,0)</f>
        <v>0</v>
      </c>
      <c r="BJ144" s="108" t="s">
        <v>85</v>
      </c>
      <c r="BK144" s="202">
        <f>ROUND(I144*H144,2)</f>
        <v>0</v>
      </c>
      <c r="BL144" s="108" t="s">
        <v>154</v>
      </c>
      <c r="BM144" s="201" t="s">
        <v>677</v>
      </c>
    </row>
    <row r="145" spans="2:65" s="215" customFormat="1" x14ac:dyDescent="0.2">
      <c r="B145" s="214"/>
      <c r="D145" s="203" t="s">
        <v>176</v>
      </c>
      <c r="E145" s="216" t="s">
        <v>1</v>
      </c>
      <c r="F145" s="217" t="s">
        <v>678</v>
      </c>
      <c r="H145" s="218">
        <v>20.5</v>
      </c>
      <c r="L145" s="214"/>
      <c r="M145" s="219"/>
      <c r="T145" s="220"/>
      <c r="AT145" s="216" t="s">
        <v>176</v>
      </c>
      <c r="AU145" s="216" t="s">
        <v>87</v>
      </c>
      <c r="AV145" s="215" t="s">
        <v>87</v>
      </c>
      <c r="AW145" s="215" t="s">
        <v>32</v>
      </c>
      <c r="AX145" s="215" t="s">
        <v>77</v>
      </c>
      <c r="AY145" s="216" t="s">
        <v>134</v>
      </c>
    </row>
    <row r="146" spans="2:65" s="215" customFormat="1" x14ac:dyDescent="0.2">
      <c r="B146" s="214"/>
      <c r="D146" s="203" t="s">
        <v>176</v>
      </c>
      <c r="E146" s="216" t="s">
        <v>1</v>
      </c>
      <c r="F146" s="217" t="s">
        <v>679</v>
      </c>
      <c r="H146" s="218">
        <v>-2.2999999999999998</v>
      </c>
      <c r="L146" s="214"/>
      <c r="M146" s="219"/>
      <c r="T146" s="220"/>
      <c r="AT146" s="216" t="s">
        <v>176</v>
      </c>
      <c r="AU146" s="216" t="s">
        <v>87</v>
      </c>
      <c r="AV146" s="215" t="s">
        <v>87</v>
      </c>
      <c r="AW146" s="215" t="s">
        <v>32</v>
      </c>
      <c r="AX146" s="215" t="s">
        <v>77</v>
      </c>
      <c r="AY146" s="216" t="s">
        <v>134</v>
      </c>
    </row>
    <row r="147" spans="2:65" s="222" customFormat="1" x14ac:dyDescent="0.2">
      <c r="B147" s="221"/>
      <c r="D147" s="203" t="s">
        <v>176</v>
      </c>
      <c r="E147" s="223" t="s">
        <v>1</v>
      </c>
      <c r="F147" s="224" t="s">
        <v>203</v>
      </c>
      <c r="H147" s="225">
        <v>18.2</v>
      </c>
      <c r="L147" s="221"/>
      <c r="M147" s="226"/>
      <c r="T147" s="227"/>
      <c r="AT147" s="223" t="s">
        <v>176</v>
      </c>
      <c r="AU147" s="223" t="s">
        <v>87</v>
      </c>
      <c r="AV147" s="222" t="s">
        <v>154</v>
      </c>
      <c r="AW147" s="222" t="s">
        <v>32</v>
      </c>
      <c r="AX147" s="222" t="s">
        <v>85</v>
      </c>
      <c r="AY147" s="223" t="s">
        <v>134</v>
      </c>
    </row>
    <row r="148" spans="2:65" s="118" customFormat="1" ht="16.5" customHeight="1" x14ac:dyDescent="0.2">
      <c r="B148" s="117"/>
      <c r="C148" s="191" t="s">
        <v>228</v>
      </c>
      <c r="D148" s="191" t="s">
        <v>137</v>
      </c>
      <c r="E148" s="192" t="s">
        <v>680</v>
      </c>
      <c r="F148" s="193" t="s">
        <v>681</v>
      </c>
      <c r="G148" s="194" t="s">
        <v>174</v>
      </c>
      <c r="H148" s="195">
        <v>20</v>
      </c>
      <c r="I148" s="211"/>
      <c r="J148" s="196">
        <f>ROUND(I148*H148,2)</f>
        <v>0</v>
      </c>
      <c r="K148" s="193" t="s">
        <v>1</v>
      </c>
      <c r="L148" s="117"/>
      <c r="M148" s="197" t="s">
        <v>1</v>
      </c>
      <c r="N148" s="198" t="s">
        <v>42</v>
      </c>
      <c r="O148" s="199">
        <v>0.32800000000000001</v>
      </c>
      <c r="P148" s="199">
        <f>O148*H148</f>
        <v>6.5600000000000005</v>
      </c>
      <c r="Q148" s="199">
        <v>0</v>
      </c>
      <c r="R148" s="199">
        <f>Q148*H148</f>
        <v>0</v>
      </c>
      <c r="S148" s="199">
        <v>0</v>
      </c>
      <c r="T148" s="200">
        <f>S148*H148</f>
        <v>0</v>
      </c>
      <c r="AR148" s="201" t="s">
        <v>154</v>
      </c>
      <c r="AT148" s="201" t="s">
        <v>137</v>
      </c>
      <c r="AU148" s="201" t="s">
        <v>87</v>
      </c>
      <c r="AY148" s="108" t="s">
        <v>134</v>
      </c>
      <c r="BE148" s="202">
        <f>IF(N148="základní",J148,0)</f>
        <v>0</v>
      </c>
      <c r="BF148" s="202">
        <f>IF(N148="snížená",J148,0)</f>
        <v>0</v>
      </c>
      <c r="BG148" s="202">
        <f>IF(N148="zákl. přenesená",J148,0)</f>
        <v>0</v>
      </c>
      <c r="BH148" s="202">
        <f>IF(N148="sníž. přenesená",J148,0)</f>
        <v>0</v>
      </c>
      <c r="BI148" s="202">
        <f>IF(N148="nulová",J148,0)</f>
        <v>0</v>
      </c>
      <c r="BJ148" s="108" t="s">
        <v>85</v>
      </c>
      <c r="BK148" s="202">
        <f>ROUND(I148*H148,2)</f>
        <v>0</v>
      </c>
      <c r="BL148" s="108" t="s">
        <v>154</v>
      </c>
      <c r="BM148" s="201" t="s">
        <v>682</v>
      </c>
    </row>
    <row r="149" spans="2:65" s="180" customFormat="1" ht="22.9" customHeight="1" x14ac:dyDescent="0.2">
      <c r="B149" s="179"/>
      <c r="D149" s="181" t="s">
        <v>76</v>
      </c>
      <c r="E149" s="189" t="s">
        <v>87</v>
      </c>
      <c r="F149" s="189" t="s">
        <v>238</v>
      </c>
      <c r="J149" s="190">
        <f>BK149</f>
        <v>0</v>
      </c>
      <c r="L149" s="179"/>
      <c r="M149" s="184"/>
      <c r="P149" s="185">
        <f>SUM(P150:P154)</f>
        <v>3.2666999999999997</v>
      </c>
      <c r="R149" s="185">
        <f>SUM(R150:R154)</f>
        <v>1.7553749999999999</v>
      </c>
      <c r="T149" s="186">
        <f>SUM(T150:T154)</f>
        <v>0</v>
      </c>
      <c r="AR149" s="181" t="s">
        <v>85</v>
      </c>
      <c r="AT149" s="187" t="s">
        <v>76</v>
      </c>
      <c r="AU149" s="187" t="s">
        <v>85</v>
      </c>
      <c r="AY149" s="181" t="s">
        <v>134</v>
      </c>
      <c r="BK149" s="188">
        <f>SUM(BK150:BK154)</f>
        <v>0</v>
      </c>
    </row>
    <row r="150" spans="2:65" s="118" customFormat="1" ht="16.5" customHeight="1" x14ac:dyDescent="0.2">
      <c r="B150" s="117"/>
      <c r="C150" s="191" t="s">
        <v>234</v>
      </c>
      <c r="D150" s="191" t="s">
        <v>137</v>
      </c>
      <c r="E150" s="192" t="s">
        <v>300</v>
      </c>
      <c r="F150" s="193" t="s">
        <v>301</v>
      </c>
      <c r="G150" s="194" t="s">
        <v>180</v>
      </c>
      <c r="H150" s="195">
        <v>0.75</v>
      </c>
      <c r="I150" s="211"/>
      <c r="J150" s="196">
        <f>ROUND(I150*H150,2)</f>
        <v>0</v>
      </c>
      <c r="K150" s="193" t="s">
        <v>181</v>
      </c>
      <c r="L150" s="117"/>
      <c r="M150" s="197" t="s">
        <v>1</v>
      </c>
      <c r="N150" s="198" t="s">
        <v>42</v>
      </c>
      <c r="O150" s="199">
        <v>0.58399999999999996</v>
      </c>
      <c r="P150" s="199">
        <f>O150*H150</f>
        <v>0.43799999999999994</v>
      </c>
      <c r="Q150" s="199">
        <v>2.3010199999999998</v>
      </c>
      <c r="R150" s="199">
        <f>Q150*H150</f>
        <v>1.725765</v>
      </c>
      <c r="S150" s="199">
        <v>0</v>
      </c>
      <c r="T150" s="200">
        <f>S150*H150</f>
        <v>0</v>
      </c>
      <c r="AR150" s="201" t="s">
        <v>154</v>
      </c>
      <c r="AT150" s="201" t="s">
        <v>137</v>
      </c>
      <c r="AU150" s="201" t="s">
        <v>87</v>
      </c>
      <c r="AY150" s="108" t="s">
        <v>134</v>
      </c>
      <c r="BE150" s="202">
        <f>IF(N150="základní",J150,0)</f>
        <v>0</v>
      </c>
      <c r="BF150" s="202">
        <f>IF(N150="snížená",J150,0)</f>
        <v>0</v>
      </c>
      <c r="BG150" s="202">
        <f>IF(N150="zákl. přenesená",J150,0)</f>
        <v>0</v>
      </c>
      <c r="BH150" s="202">
        <f>IF(N150="sníž. přenesená",J150,0)</f>
        <v>0</v>
      </c>
      <c r="BI150" s="202">
        <f>IF(N150="nulová",J150,0)</f>
        <v>0</v>
      </c>
      <c r="BJ150" s="108" t="s">
        <v>85</v>
      </c>
      <c r="BK150" s="202">
        <f>ROUND(I150*H150,2)</f>
        <v>0</v>
      </c>
      <c r="BL150" s="108" t="s">
        <v>154</v>
      </c>
      <c r="BM150" s="201" t="s">
        <v>683</v>
      </c>
    </row>
    <row r="151" spans="2:65" s="215" customFormat="1" x14ac:dyDescent="0.2">
      <c r="B151" s="214"/>
      <c r="D151" s="203" t="s">
        <v>176</v>
      </c>
      <c r="E151" s="216" t="s">
        <v>1</v>
      </c>
      <c r="F151" s="217" t="s">
        <v>684</v>
      </c>
      <c r="H151" s="218">
        <v>0.75</v>
      </c>
      <c r="L151" s="214"/>
      <c r="M151" s="219"/>
      <c r="T151" s="220"/>
      <c r="AT151" s="216" t="s">
        <v>176</v>
      </c>
      <c r="AU151" s="216" t="s">
        <v>87</v>
      </c>
      <c r="AV151" s="215" t="s">
        <v>87</v>
      </c>
      <c r="AW151" s="215" t="s">
        <v>32</v>
      </c>
      <c r="AX151" s="215" t="s">
        <v>85</v>
      </c>
      <c r="AY151" s="216" t="s">
        <v>134</v>
      </c>
    </row>
    <row r="152" spans="2:65" s="118" customFormat="1" ht="21.75" customHeight="1" x14ac:dyDescent="0.2">
      <c r="B152" s="117"/>
      <c r="C152" s="191" t="s">
        <v>239</v>
      </c>
      <c r="D152" s="191" t="s">
        <v>137</v>
      </c>
      <c r="E152" s="192" t="s">
        <v>685</v>
      </c>
      <c r="F152" s="193" t="s">
        <v>686</v>
      </c>
      <c r="G152" s="194" t="s">
        <v>190</v>
      </c>
      <c r="H152" s="195">
        <v>3</v>
      </c>
      <c r="I152" s="211"/>
      <c r="J152" s="196">
        <f>ROUND(I152*H152,2)</f>
        <v>0</v>
      </c>
      <c r="K152" s="193" t="s">
        <v>181</v>
      </c>
      <c r="L152" s="117"/>
      <c r="M152" s="197" t="s">
        <v>1</v>
      </c>
      <c r="N152" s="198" t="s">
        <v>42</v>
      </c>
      <c r="O152" s="199">
        <v>0.89800000000000002</v>
      </c>
      <c r="P152" s="199">
        <f>O152*H152</f>
        <v>2.694</v>
      </c>
      <c r="Q152" s="199">
        <v>9.4000000000000004E-3</v>
      </c>
      <c r="R152" s="199">
        <f>Q152*H152</f>
        <v>2.8200000000000003E-2</v>
      </c>
      <c r="S152" s="199">
        <v>0</v>
      </c>
      <c r="T152" s="200">
        <f>S152*H152</f>
        <v>0</v>
      </c>
      <c r="AR152" s="201" t="s">
        <v>154</v>
      </c>
      <c r="AT152" s="201" t="s">
        <v>137</v>
      </c>
      <c r="AU152" s="201" t="s">
        <v>87</v>
      </c>
      <c r="AY152" s="108" t="s">
        <v>134</v>
      </c>
      <c r="BE152" s="202">
        <f>IF(N152="základní",J152,0)</f>
        <v>0</v>
      </c>
      <c r="BF152" s="202">
        <f>IF(N152="snížená",J152,0)</f>
        <v>0</v>
      </c>
      <c r="BG152" s="202">
        <f>IF(N152="zákl. přenesená",J152,0)</f>
        <v>0</v>
      </c>
      <c r="BH152" s="202">
        <f>IF(N152="sníž. přenesená",J152,0)</f>
        <v>0</v>
      </c>
      <c r="BI152" s="202">
        <f>IF(N152="nulová",J152,0)</f>
        <v>0</v>
      </c>
      <c r="BJ152" s="108" t="s">
        <v>85</v>
      </c>
      <c r="BK152" s="202">
        <f>ROUND(I152*H152,2)</f>
        <v>0</v>
      </c>
      <c r="BL152" s="108" t="s">
        <v>154</v>
      </c>
      <c r="BM152" s="201" t="s">
        <v>687</v>
      </c>
    </row>
    <row r="153" spans="2:65" s="118" customFormat="1" ht="16.5" customHeight="1" x14ac:dyDescent="0.2">
      <c r="B153" s="117"/>
      <c r="C153" s="191" t="s">
        <v>8</v>
      </c>
      <c r="D153" s="191" t="s">
        <v>137</v>
      </c>
      <c r="E153" s="192" t="s">
        <v>688</v>
      </c>
      <c r="F153" s="193" t="s">
        <v>689</v>
      </c>
      <c r="G153" s="194" t="s">
        <v>190</v>
      </c>
      <c r="H153" s="195">
        <v>0.15</v>
      </c>
      <c r="I153" s="211"/>
      <c r="J153" s="196">
        <f>ROUND(I153*H153,2)</f>
        <v>0</v>
      </c>
      <c r="K153" s="193" t="s">
        <v>1</v>
      </c>
      <c r="L153" s="117"/>
      <c r="M153" s="197" t="s">
        <v>1</v>
      </c>
      <c r="N153" s="198" t="s">
        <v>42</v>
      </c>
      <c r="O153" s="199">
        <v>0.89800000000000002</v>
      </c>
      <c r="P153" s="199">
        <f>O153*H153</f>
        <v>0.13469999999999999</v>
      </c>
      <c r="Q153" s="199">
        <v>9.4000000000000004E-3</v>
      </c>
      <c r="R153" s="199">
        <f>Q153*H153</f>
        <v>1.41E-3</v>
      </c>
      <c r="S153" s="199">
        <v>0</v>
      </c>
      <c r="T153" s="200">
        <f>S153*H153</f>
        <v>0</v>
      </c>
      <c r="AR153" s="201" t="s">
        <v>154</v>
      </c>
      <c r="AT153" s="201" t="s">
        <v>137</v>
      </c>
      <c r="AU153" s="201" t="s">
        <v>87</v>
      </c>
      <c r="AY153" s="108" t="s">
        <v>134</v>
      </c>
      <c r="BE153" s="202">
        <f>IF(N153="základní",J153,0)</f>
        <v>0</v>
      </c>
      <c r="BF153" s="202">
        <f>IF(N153="snížená",J153,0)</f>
        <v>0</v>
      </c>
      <c r="BG153" s="202">
        <f>IF(N153="zákl. přenesená",J153,0)</f>
        <v>0</v>
      </c>
      <c r="BH153" s="202">
        <f>IF(N153="sníž. přenesená",J153,0)</f>
        <v>0</v>
      </c>
      <c r="BI153" s="202">
        <f>IF(N153="nulová",J153,0)</f>
        <v>0</v>
      </c>
      <c r="BJ153" s="108" t="s">
        <v>85</v>
      </c>
      <c r="BK153" s="202">
        <f>ROUND(I153*H153,2)</f>
        <v>0</v>
      </c>
      <c r="BL153" s="108" t="s">
        <v>154</v>
      </c>
      <c r="BM153" s="201" t="s">
        <v>690</v>
      </c>
    </row>
    <row r="154" spans="2:65" s="215" customFormat="1" x14ac:dyDescent="0.2">
      <c r="B154" s="214"/>
      <c r="D154" s="203" t="s">
        <v>176</v>
      </c>
      <c r="E154" s="216" t="s">
        <v>1</v>
      </c>
      <c r="F154" s="217" t="s">
        <v>691</v>
      </c>
      <c r="H154" s="218">
        <v>0.15</v>
      </c>
      <c r="L154" s="214"/>
      <c r="M154" s="219"/>
      <c r="T154" s="220"/>
      <c r="AT154" s="216" t="s">
        <v>176</v>
      </c>
      <c r="AU154" s="216" t="s">
        <v>87</v>
      </c>
      <c r="AV154" s="215" t="s">
        <v>87</v>
      </c>
      <c r="AW154" s="215" t="s">
        <v>32</v>
      </c>
      <c r="AX154" s="215" t="s">
        <v>85</v>
      </c>
      <c r="AY154" s="216" t="s">
        <v>134</v>
      </c>
    </row>
    <row r="155" spans="2:65" s="180" customFormat="1" ht="22.9" customHeight="1" x14ac:dyDescent="0.2">
      <c r="B155" s="179"/>
      <c r="D155" s="181" t="s">
        <v>76</v>
      </c>
      <c r="E155" s="189" t="s">
        <v>365</v>
      </c>
      <c r="F155" s="189" t="s">
        <v>366</v>
      </c>
      <c r="J155" s="190">
        <f>BK155</f>
        <v>0</v>
      </c>
      <c r="L155" s="179"/>
      <c r="M155" s="184"/>
      <c r="P155" s="185">
        <f>P156</f>
        <v>7.0901999999999994</v>
      </c>
      <c r="R155" s="185">
        <f>R156</f>
        <v>0</v>
      </c>
      <c r="T155" s="186">
        <f>T156</f>
        <v>0</v>
      </c>
      <c r="AR155" s="181" t="s">
        <v>85</v>
      </c>
      <c r="AT155" s="187" t="s">
        <v>76</v>
      </c>
      <c r="AU155" s="187" t="s">
        <v>85</v>
      </c>
      <c r="AY155" s="181" t="s">
        <v>134</v>
      </c>
      <c r="BK155" s="188">
        <f>BK156</f>
        <v>0</v>
      </c>
    </row>
    <row r="156" spans="2:65" s="118" customFormat="1" ht="16.5" customHeight="1" x14ac:dyDescent="0.2">
      <c r="B156" s="117"/>
      <c r="C156" s="191" t="s">
        <v>252</v>
      </c>
      <c r="D156" s="191" t="s">
        <v>137</v>
      </c>
      <c r="E156" s="192" t="s">
        <v>692</v>
      </c>
      <c r="F156" s="193" t="s">
        <v>693</v>
      </c>
      <c r="G156" s="194" t="s">
        <v>220</v>
      </c>
      <c r="H156" s="195">
        <v>1.7549999999999999</v>
      </c>
      <c r="I156" s="211"/>
      <c r="J156" s="196">
        <f>ROUND(I156*H156,2)</f>
        <v>0</v>
      </c>
      <c r="K156" s="193" t="s">
        <v>1</v>
      </c>
      <c r="L156" s="117"/>
      <c r="M156" s="197" t="s">
        <v>1</v>
      </c>
      <c r="N156" s="198" t="s">
        <v>42</v>
      </c>
      <c r="O156" s="199">
        <v>4.04</v>
      </c>
      <c r="P156" s="199">
        <f>O156*H156</f>
        <v>7.0901999999999994</v>
      </c>
      <c r="Q156" s="199">
        <v>0</v>
      </c>
      <c r="R156" s="199">
        <f>Q156*H156</f>
        <v>0</v>
      </c>
      <c r="S156" s="199">
        <v>0</v>
      </c>
      <c r="T156" s="200">
        <f>S156*H156</f>
        <v>0</v>
      </c>
      <c r="AR156" s="201" t="s">
        <v>154</v>
      </c>
      <c r="AT156" s="201" t="s">
        <v>137</v>
      </c>
      <c r="AU156" s="201" t="s">
        <v>87</v>
      </c>
      <c r="AY156" s="108" t="s">
        <v>134</v>
      </c>
      <c r="BE156" s="202">
        <f>IF(N156="základní",J156,0)</f>
        <v>0</v>
      </c>
      <c r="BF156" s="202">
        <f>IF(N156="snížená",J156,0)</f>
        <v>0</v>
      </c>
      <c r="BG156" s="202">
        <f>IF(N156="zákl. přenesená",J156,0)</f>
        <v>0</v>
      </c>
      <c r="BH156" s="202">
        <f>IF(N156="sníž. přenesená",J156,0)</f>
        <v>0</v>
      </c>
      <c r="BI156" s="202">
        <f>IF(N156="nulová",J156,0)</f>
        <v>0</v>
      </c>
      <c r="BJ156" s="108" t="s">
        <v>85</v>
      </c>
      <c r="BK156" s="202">
        <f>ROUND(I156*H156,2)</f>
        <v>0</v>
      </c>
      <c r="BL156" s="108" t="s">
        <v>154</v>
      </c>
      <c r="BM156" s="201" t="s">
        <v>694</v>
      </c>
    </row>
    <row r="157" spans="2:65" s="180" customFormat="1" ht="25.9" customHeight="1" x14ac:dyDescent="0.2">
      <c r="B157" s="179"/>
      <c r="D157" s="181" t="s">
        <v>76</v>
      </c>
      <c r="E157" s="182" t="s">
        <v>371</v>
      </c>
      <c r="F157" s="182" t="s">
        <v>372</v>
      </c>
      <c r="J157" s="183">
        <f>BK157</f>
        <v>0</v>
      </c>
      <c r="L157" s="179"/>
      <c r="M157" s="184"/>
      <c r="P157" s="185">
        <f>P158+P171+P176+P180+P187</f>
        <v>0</v>
      </c>
      <c r="R157" s="185">
        <f>R158+R171+R176+R180+R187</f>
        <v>2.1840000000000002E-2</v>
      </c>
      <c r="T157" s="186">
        <f>T158+T171+T176+T180+T187</f>
        <v>0</v>
      </c>
      <c r="AR157" s="181" t="s">
        <v>87</v>
      </c>
      <c r="AT157" s="187" t="s">
        <v>76</v>
      </c>
      <c r="AU157" s="187" t="s">
        <v>77</v>
      </c>
      <c r="AY157" s="181" t="s">
        <v>134</v>
      </c>
      <c r="BK157" s="188">
        <f>BK158+BK171+BK176+BK180+BK187</f>
        <v>0</v>
      </c>
    </row>
    <row r="158" spans="2:65" s="180" customFormat="1" ht="22.9" customHeight="1" x14ac:dyDescent="0.2">
      <c r="B158" s="179"/>
      <c r="D158" s="181" t="s">
        <v>76</v>
      </c>
      <c r="E158" s="189" t="s">
        <v>695</v>
      </c>
      <c r="F158" s="189" t="s">
        <v>696</v>
      </c>
      <c r="J158" s="190">
        <f>BK158</f>
        <v>0</v>
      </c>
      <c r="L158" s="179"/>
      <c r="M158" s="184"/>
      <c r="P158" s="185">
        <f>SUM(P159:P170)</f>
        <v>0</v>
      </c>
      <c r="R158" s="185">
        <f>SUM(R159:R170)</f>
        <v>6.3200000000000001E-3</v>
      </c>
      <c r="T158" s="186">
        <f>SUM(T159:T170)</f>
        <v>0</v>
      </c>
      <c r="AR158" s="181" t="s">
        <v>87</v>
      </c>
      <c r="AT158" s="187" t="s">
        <v>76</v>
      </c>
      <c r="AU158" s="187" t="s">
        <v>85</v>
      </c>
      <c r="AY158" s="181" t="s">
        <v>134</v>
      </c>
      <c r="BK158" s="188">
        <f>SUM(BK159:BK170)</f>
        <v>0</v>
      </c>
    </row>
    <row r="159" spans="2:65" s="118" customFormat="1" ht="16.5" customHeight="1" x14ac:dyDescent="0.2">
      <c r="B159" s="117"/>
      <c r="C159" s="191" t="s">
        <v>262</v>
      </c>
      <c r="D159" s="191" t="s">
        <v>137</v>
      </c>
      <c r="E159" s="192" t="s">
        <v>697</v>
      </c>
      <c r="F159" s="193" t="s">
        <v>698</v>
      </c>
      <c r="G159" s="194" t="s">
        <v>699</v>
      </c>
      <c r="H159" s="195">
        <v>1</v>
      </c>
      <c r="I159" s="211"/>
      <c r="J159" s="196">
        <f t="shared" ref="J159:J170" si="0">ROUND(I159*H159,2)</f>
        <v>0</v>
      </c>
      <c r="K159" s="193" t="s">
        <v>1</v>
      </c>
      <c r="L159" s="117"/>
      <c r="M159" s="197" t="s">
        <v>1</v>
      </c>
      <c r="N159" s="198" t="s">
        <v>42</v>
      </c>
      <c r="O159" s="199">
        <v>0</v>
      </c>
      <c r="P159" s="199">
        <f t="shared" ref="P159:P170" si="1">O159*H159</f>
        <v>0</v>
      </c>
      <c r="Q159" s="199">
        <v>0</v>
      </c>
      <c r="R159" s="199">
        <f t="shared" ref="R159:R170" si="2">Q159*H159</f>
        <v>0</v>
      </c>
      <c r="S159" s="199">
        <v>0</v>
      </c>
      <c r="T159" s="200">
        <f t="shared" ref="T159:T170" si="3">S159*H159</f>
        <v>0</v>
      </c>
      <c r="AR159" s="201" t="s">
        <v>252</v>
      </c>
      <c r="AT159" s="201" t="s">
        <v>137</v>
      </c>
      <c r="AU159" s="201" t="s">
        <v>87</v>
      </c>
      <c r="AY159" s="108" t="s">
        <v>134</v>
      </c>
      <c r="BE159" s="202">
        <f t="shared" ref="BE159:BE170" si="4">IF(N159="základní",J159,0)</f>
        <v>0</v>
      </c>
      <c r="BF159" s="202">
        <f t="shared" ref="BF159:BF170" si="5">IF(N159="snížená",J159,0)</f>
        <v>0</v>
      </c>
      <c r="BG159" s="202">
        <f t="shared" ref="BG159:BG170" si="6">IF(N159="zákl. přenesená",J159,0)</f>
        <v>0</v>
      </c>
      <c r="BH159" s="202">
        <f t="shared" ref="BH159:BH170" si="7">IF(N159="sníž. přenesená",J159,0)</f>
        <v>0</v>
      </c>
      <c r="BI159" s="202">
        <f t="shared" ref="BI159:BI170" si="8">IF(N159="nulová",J159,0)</f>
        <v>0</v>
      </c>
      <c r="BJ159" s="108" t="s">
        <v>85</v>
      </c>
      <c r="BK159" s="202">
        <f t="shared" ref="BK159:BK170" si="9">ROUND(I159*H159,2)</f>
        <v>0</v>
      </c>
      <c r="BL159" s="108" t="s">
        <v>252</v>
      </c>
      <c r="BM159" s="201" t="s">
        <v>700</v>
      </c>
    </row>
    <row r="160" spans="2:65" s="118" customFormat="1" ht="16.5" customHeight="1" x14ac:dyDescent="0.2">
      <c r="B160" s="117"/>
      <c r="C160" s="191" t="s">
        <v>266</v>
      </c>
      <c r="D160" s="191" t="s">
        <v>137</v>
      </c>
      <c r="E160" s="192" t="s">
        <v>701</v>
      </c>
      <c r="F160" s="193" t="s">
        <v>702</v>
      </c>
      <c r="G160" s="194" t="s">
        <v>308</v>
      </c>
      <c r="H160" s="195">
        <v>70</v>
      </c>
      <c r="I160" s="211"/>
      <c r="J160" s="196">
        <f t="shared" si="0"/>
        <v>0</v>
      </c>
      <c r="K160" s="193" t="s">
        <v>1</v>
      </c>
      <c r="L160" s="117"/>
      <c r="M160" s="197" t="s">
        <v>1</v>
      </c>
      <c r="N160" s="198" t="s">
        <v>42</v>
      </c>
      <c r="O160" s="199">
        <v>0</v>
      </c>
      <c r="P160" s="199">
        <f t="shared" si="1"/>
        <v>0</v>
      </c>
      <c r="Q160" s="199">
        <v>0</v>
      </c>
      <c r="R160" s="199">
        <f t="shared" si="2"/>
        <v>0</v>
      </c>
      <c r="S160" s="199">
        <v>0</v>
      </c>
      <c r="T160" s="200">
        <f t="shared" si="3"/>
        <v>0</v>
      </c>
      <c r="AR160" s="201" t="s">
        <v>252</v>
      </c>
      <c r="AT160" s="201" t="s">
        <v>137</v>
      </c>
      <c r="AU160" s="201" t="s">
        <v>87</v>
      </c>
      <c r="AY160" s="108" t="s">
        <v>134</v>
      </c>
      <c r="BE160" s="202">
        <f t="shared" si="4"/>
        <v>0</v>
      </c>
      <c r="BF160" s="202">
        <f t="shared" si="5"/>
        <v>0</v>
      </c>
      <c r="BG160" s="202">
        <f t="shared" si="6"/>
        <v>0</v>
      </c>
      <c r="BH160" s="202">
        <f t="shared" si="7"/>
        <v>0</v>
      </c>
      <c r="BI160" s="202">
        <f t="shared" si="8"/>
        <v>0</v>
      </c>
      <c r="BJ160" s="108" t="s">
        <v>85</v>
      </c>
      <c r="BK160" s="202">
        <f t="shared" si="9"/>
        <v>0</v>
      </c>
      <c r="BL160" s="108" t="s">
        <v>252</v>
      </c>
      <c r="BM160" s="201" t="s">
        <v>703</v>
      </c>
    </row>
    <row r="161" spans="2:65" s="118" customFormat="1" ht="16.5" customHeight="1" x14ac:dyDescent="0.2">
      <c r="B161" s="117"/>
      <c r="C161" s="234" t="s">
        <v>270</v>
      </c>
      <c r="D161" s="234" t="s">
        <v>312</v>
      </c>
      <c r="E161" s="235" t="s">
        <v>704</v>
      </c>
      <c r="F161" s="236" t="s">
        <v>705</v>
      </c>
      <c r="G161" s="237" t="s">
        <v>308</v>
      </c>
      <c r="H161" s="238">
        <v>70</v>
      </c>
      <c r="I161" s="243"/>
      <c r="J161" s="239">
        <f t="shared" si="0"/>
        <v>0</v>
      </c>
      <c r="K161" s="236" t="s">
        <v>1</v>
      </c>
      <c r="L161" s="240"/>
      <c r="M161" s="241" t="s">
        <v>1</v>
      </c>
      <c r="N161" s="242" t="s">
        <v>42</v>
      </c>
      <c r="O161" s="199">
        <v>0</v>
      </c>
      <c r="P161" s="199">
        <f t="shared" si="1"/>
        <v>0</v>
      </c>
      <c r="Q161" s="199">
        <v>8.0000000000000007E-5</v>
      </c>
      <c r="R161" s="199">
        <f t="shared" si="2"/>
        <v>5.6000000000000008E-3</v>
      </c>
      <c r="S161" s="199">
        <v>0</v>
      </c>
      <c r="T161" s="200">
        <f t="shared" si="3"/>
        <v>0</v>
      </c>
      <c r="AR161" s="201" t="s">
        <v>337</v>
      </c>
      <c r="AT161" s="201" t="s">
        <v>312</v>
      </c>
      <c r="AU161" s="201" t="s">
        <v>87</v>
      </c>
      <c r="AY161" s="108" t="s">
        <v>134</v>
      </c>
      <c r="BE161" s="202">
        <f t="shared" si="4"/>
        <v>0</v>
      </c>
      <c r="BF161" s="202">
        <f t="shared" si="5"/>
        <v>0</v>
      </c>
      <c r="BG161" s="202">
        <f t="shared" si="6"/>
        <v>0</v>
      </c>
      <c r="BH161" s="202">
        <f t="shared" si="7"/>
        <v>0</v>
      </c>
      <c r="BI161" s="202">
        <f t="shared" si="8"/>
        <v>0</v>
      </c>
      <c r="BJ161" s="108" t="s">
        <v>85</v>
      </c>
      <c r="BK161" s="202">
        <f t="shared" si="9"/>
        <v>0</v>
      </c>
      <c r="BL161" s="108" t="s">
        <v>252</v>
      </c>
      <c r="BM161" s="201" t="s">
        <v>706</v>
      </c>
    </row>
    <row r="162" spans="2:65" s="118" customFormat="1" ht="16.5" customHeight="1" x14ac:dyDescent="0.2">
      <c r="B162" s="117"/>
      <c r="C162" s="191" t="s">
        <v>277</v>
      </c>
      <c r="D162" s="191" t="s">
        <v>137</v>
      </c>
      <c r="E162" s="192" t="s">
        <v>707</v>
      </c>
      <c r="F162" s="193" t="s">
        <v>708</v>
      </c>
      <c r="G162" s="194" t="s">
        <v>190</v>
      </c>
      <c r="H162" s="195">
        <v>3</v>
      </c>
      <c r="I162" s="211"/>
      <c r="J162" s="196">
        <f t="shared" si="0"/>
        <v>0</v>
      </c>
      <c r="K162" s="193" t="s">
        <v>1</v>
      </c>
      <c r="L162" s="117"/>
      <c r="M162" s="197" t="s">
        <v>1</v>
      </c>
      <c r="N162" s="198" t="s">
        <v>42</v>
      </c>
      <c r="O162" s="199">
        <v>0</v>
      </c>
      <c r="P162" s="199">
        <f t="shared" si="1"/>
        <v>0</v>
      </c>
      <c r="Q162" s="199">
        <v>0</v>
      </c>
      <c r="R162" s="199">
        <f t="shared" si="2"/>
        <v>0</v>
      </c>
      <c r="S162" s="199">
        <v>0</v>
      </c>
      <c r="T162" s="200">
        <f t="shared" si="3"/>
        <v>0</v>
      </c>
      <c r="AR162" s="201" t="s">
        <v>252</v>
      </c>
      <c r="AT162" s="201" t="s">
        <v>137</v>
      </c>
      <c r="AU162" s="201" t="s">
        <v>87</v>
      </c>
      <c r="AY162" s="108" t="s">
        <v>134</v>
      </c>
      <c r="BE162" s="202">
        <f t="shared" si="4"/>
        <v>0</v>
      </c>
      <c r="BF162" s="202">
        <f t="shared" si="5"/>
        <v>0</v>
      </c>
      <c r="BG162" s="202">
        <f t="shared" si="6"/>
        <v>0</v>
      </c>
      <c r="BH162" s="202">
        <f t="shared" si="7"/>
        <v>0</v>
      </c>
      <c r="BI162" s="202">
        <f t="shared" si="8"/>
        <v>0</v>
      </c>
      <c r="BJ162" s="108" t="s">
        <v>85</v>
      </c>
      <c r="BK162" s="202">
        <f t="shared" si="9"/>
        <v>0</v>
      </c>
      <c r="BL162" s="108" t="s">
        <v>252</v>
      </c>
      <c r="BM162" s="201" t="s">
        <v>709</v>
      </c>
    </row>
    <row r="163" spans="2:65" s="118" customFormat="1" ht="24.2" customHeight="1" x14ac:dyDescent="0.2">
      <c r="B163" s="117"/>
      <c r="C163" s="234" t="s">
        <v>7</v>
      </c>
      <c r="D163" s="234" t="s">
        <v>312</v>
      </c>
      <c r="E163" s="235" t="s">
        <v>710</v>
      </c>
      <c r="F163" s="236" t="s">
        <v>711</v>
      </c>
      <c r="G163" s="237" t="s">
        <v>190</v>
      </c>
      <c r="H163" s="238">
        <v>3</v>
      </c>
      <c r="I163" s="243"/>
      <c r="J163" s="239">
        <f t="shared" si="0"/>
        <v>0</v>
      </c>
      <c r="K163" s="236" t="s">
        <v>1</v>
      </c>
      <c r="L163" s="240"/>
      <c r="M163" s="241" t="s">
        <v>1</v>
      </c>
      <c r="N163" s="242" t="s">
        <v>42</v>
      </c>
      <c r="O163" s="199">
        <v>0</v>
      </c>
      <c r="P163" s="199">
        <f t="shared" si="1"/>
        <v>0</v>
      </c>
      <c r="Q163" s="199">
        <v>8.0000000000000007E-5</v>
      </c>
      <c r="R163" s="199">
        <f t="shared" si="2"/>
        <v>2.4000000000000003E-4</v>
      </c>
      <c r="S163" s="199">
        <v>0</v>
      </c>
      <c r="T163" s="200">
        <f t="shared" si="3"/>
        <v>0</v>
      </c>
      <c r="AR163" s="201" t="s">
        <v>337</v>
      </c>
      <c r="AT163" s="201" t="s">
        <v>312</v>
      </c>
      <c r="AU163" s="201" t="s">
        <v>87</v>
      </c>
      <c r="AY163" s="108" t="s">
        <v>134</v>
      </c>
      <c r="BE163" s="202">
        <f t="shared" si="4"/>
        <v>0</v>
      </c>
      <c r="BF163" s="202">
        <f t="shared" si="5"/>
        <v>0</v>
      </c>
      <c r="BG163" s="202">
        <f t="shared" si="6"/>
        <v>0</v>
      </c>
      <c r="BH163" s="202">
        <f t="shared" si="7"/>
        <v>0</v>
      </c>
      <c r="BI163" s="202">
        <f t="shared" si="8"/>
        <v>0</v>
      </c>
      <c r="BJ163" s="108" t="s">
        <v>85</v>
      </c>
      <c r="BK163" s="202">
        <f t="shared" si="9"/>
        <v>0</v>
      </c>
      <c r="BL163" s="108" t="s">
        <v>252</v>
      </c>
      <c r="BM163" s="201" t="s">
        <v>712</v>
      </c>
    </row>
    <row r="164" spans="2:65" s="118" customFormat="1" ht="16.5" customHeight="1" x14ac:dyDescent="0.2">
      <c r="B164" s="117"/>
      <c r="C164" s="191" t="s">
        <v>288</v>
      </c>
      <c r="D164" s="191" t="s">
        <v>137</v>
      </c>
      <c r="E164" s="192" t="s">
        <v>713</v>
      </c>
      <c r="F164" s="193" t="s">
        <v>714</v>
      </c>
      <c r="G164" s="194" t="s">
        <v>190</v>
      </c>
      <c r="H164" s="195">
        <v>3</v>
      </c>
      <c r="I164" s="211"/>
      <c r="J164" s="196">
        <f t="shared" si="0"/>
        <v>0</v>
      </c>
      <c r="K164" s="193" t="s">
        <v>1</v>
      </c>
      <c r="L164" s="117"/>
      <c r="M164" s="197" t="s">
        <v>1</v>
      </c>
      <c r="N164" s="198" t="s">
        <v>42</v>
      </c>
      <c r="O164" s="199">
        <v>0</v>
      </c>
      <c r="P164" s="199">
        <f t="shared" si="1"/>
        <v>0</v>
      </c>
      <c r="Q164" s="199">
        <v>0</v>
      </c>
      <c r="R164" s="199">
        <f t="shared" si="2"/>
        <v>0</v>
      </c>
      <c r="S164" s="199">
        <v>0</v>
      </c>
      <c r="T164" s="200">
        <f t="shared" si="3"/>
        <v>0</v>
      </c>
      <c r="AR164" s="201" t="s">
        <v>252</v>
      </c>
      <c r="AT164" s="201" t="s">
        <v>137</v>
      </c>
      <c r="AU164" s="201" t="s">
        <v>87</v>
      </c>
      <c r="AY164" s="108" t="s">
        <v>134</v>
      </c>
      <c r="BE164" s="202">
        <f t="shared" si="4"/>
        <v>0</v>
      </c>
      <c r="BF164" s="202">
        <f t="shared" si="5"/>
        <v>0</v>
      </c>
      <c r="BG164" s="202">
        <f t="shared" si="6"/>
        <v>0</v>
      </c>
      <c r="BH164" s="202">
        <f t="shared" si="7"/>
        <v>0</v>
      </c>
      <c r="BI164" s="202">
        <f t="shared" si="8"/>
        <v>0</v>
      </c>
      <c r="BJ164" s="108" t="s">
        <v>85</v>
      </c>
      <c r="BK164" s="202">
        <f t="shared" si="9"/>
        <v>0</v>
      </c>
      <c r="BL164" s="108" t="s">
        <v>252</v>
      </c>
      <c r="BM164" s="201" t="s">
        <v>715</v>
      </c>
    </row>
    <row r="165" spans="2:65" s="118" customFormat="1" ht="16.5" customHeight="1" x14ac:dyDescent="0.2">
      <c r="B165" s="117"/>
      <c r="C165" s="234" t="s">
        <v>292</v>
      </c>
      <c r="D165" s="234" t="s">
        <v>312</v>
      </c>
      <c r="E165" s="235" t="s">
        <v>716</v>
      </c>
      <c r="F165" s="236" t="s">
        <v>717</v>
      </c>
      <c r="G165" s="237" t="s">
        <v>190</v>
      </c>
      <c r="H165" s="238">
        <v>3</v>
      </c>
      <c r="I165" s="243"/>
      <c r="J165" s="239">
        <f t="shared" si="0"/>
        <v>0</v>
      </c>
      <c r="K165" s="236" t="s">
        <v>1</v>
      </c>
      <c r="L165" s="240"/>
      <c r="M165" s="241" t="s">
        <v>1</v>
      </c>
      <c r="N165" s="242" t="s">
        <v>42</v>
      </c>
      <c r="O165" s="199">
        <v>0</v>
      </c>
      <c r="P165" s="199">
        <f t="shared" si="1"/>
        <v>0</v>
      </c>
      <c r="Q165" s="199">
        <v>8.0000000000000007E-5</v>
      </c>
      <c r="R165" s="199">
        <f t="shared" si="2"/>
        <v>2.4000000000000003E-4</v>
      </c>
      <c r="S165" s="199">
        <v>0</v>
      </c>
      <c r="T165" s="200">
        <f t="shared" si="3"/>
        <v>0</v>
      </c>
      <c r="AR165" s="201" t="s">
        <v>337</v>
      </c>
      <c r="AT165" s="201" t="s">
        <v>312</v>
      </c>
      <c r="AU165" s="201" t="s">
        <v>87</v>
      </c>
      <c r="AY165" s="108" t="s">
        <v>134</v>
      </c>
      <c r="BE165" s="202">
        <f t="shared" si="4"/>
        <v>0</v>
      </c>
      <c r="BF165" s="202">
        <f t="shared" si="5"/>
        <v>0</v>
      </c>
      <c r="BG165" s="202">
        <f t="shared" si="6"/>
        <v>0</v>
      </c>
      <c r="BH165" s="202">
        <f t="shared" si="7"/>
        <v>0</v>
      </c>
      <c r="BI165" s="202">
        <f t="shared" si="8"/>
        <v>0</v>
      </c>
      <c r="BJ165" s="108" t="s">
        <v>85</v>
      </c>
      <c r="BK165" s="202">
        <f t="shared" si="9"/>
        <v>0</v>
      </c>
      <c r="BL165" s="108" t="s">
        <v>252</v>
      </c>
      <c r="BM165" s="201" t="s">
        <v>718</v>
      </c>
    </row>
    <row r="166" spans="2:65" s="118" customFormat="1" ht="16.5" customHeight="1" x14ac:dyDescent="0.2">
      <c r="B166" s="117"/>
      <c r="C166" s="234" t="s">
        <v>295</v>
      </c>
      <c r="D166" s="234" t="s">
        <v>312</v>
      </c>
      <c r="E166" s="235" t="s">
        <v>719</v>
      </c>
      <c r="F166" s="236" t="s">
        <v>720</v>
      </c>
      <c r="G166" s="237" t="s">
        <v>190</v>
      </c>
      <c r="H166" s="238">
        <v>3</v>
      </c>
      <c r="I166" s="243"/>
      <c r="J166" s="239">
        <f t="shared" si="0"/>
        <v>0</v>
      </c>
      <c r="K166" s="236" t="s">
        <v>1</v>
      </c>
      <c r="L166" s="240"/>
      <c r="M166" s="241" t="s">
        <v>1</v>
      </c>
      <c r="N166" s="242" t="s">
        <v>42</v>
      </c>
      <c r="O166" s="199">
        <v>0</v>
      </c>
      <c r="P166" s="199">
        <f t="shared" si="1"/>
        <v>0</v>
      </c>
      <c r="Q166" s="199">
        <v>8.0000000000000007E-5</v>
      </c>
      <c r="R166" s="199">
        <f t="shared" si="2"/>
        <v>2.4000000000000003E-4</v>
      </c>
      <c r="S166" s="199">
        <v>0</v>
      </c>
      <c r="T166" s="200">
        <f t="shared" si="3"/>
        <v>0</v>
      </c>
      <c r="AR166" s="201" t="s">
        <v>337</v>
      </c>
      <c r="AT166" s="201" t="s">
        <v>312</v>
      </c>
      <c r="AU166" s="201" t="s">
        <v>87</v>
      </c>
      <c r="AY166" s="108" t="s">
        <v>134</v>
      </c>
      <c r="BE166" s="202">
        <f t="shared" si="4"/>
        <v>0</v>
      </c>
      <c r="BF166" s="202">
        <f t="shared" si="5"/>
        <v>0</v>
      </c>
      <c r="BG166" s="202">
        <f t="shared" si="6"/>
        <v>0</v>
      </c>
      <c r="BH166" s="202">
        <f t="shared" si="7"/>
        <v>0</v>
      </c>
      <c r="BI166" s="202">
        <f t="shared" si="8"/>
        <v>0</v>
      </c>
      <c r="BJ166" s="108" t="s">
        <v>85</v>
      </c>
      <c r="BK166" s="202">
        <f t="shared" si="9"/>
        <v>0</v>
      </c>
      <c r="BL166" s="108" t="s">
        <v>252</v>
      </c>
      <c r="BM166" s="201" t="s">
        <v>721</v>
      </c>
    </row>
    <row r="167" spans="2:65" s="118" customFormat="1" ht="24.2" customHeight="1" x14ac:dyDescent="0.2">
      <c r="B167" s="117"/>
      <c r="C167" s="191" t="s">
        <v>299</v>
      </c>
      <c r="D167" s="191" t="s">
        <v>137</v>
      </c>
      <c r="E167" s="192" t="s">
        <v>722</v>
      </c>
      <c r="F167" s="193" t="s">
        <v>723</v>
      </c>
      <c r="G167" s="194" t="s">
        <v>190</v>
      </c>
      <c r="H167" s="195">
        <v>1</v>
      </c>
      <c r="I167" s="211"/>
      <c r="J167" s="196">
        <f t="shared" si="0"/>
        <v>0</v>
      </c>
      <c r="K167" s="193" t="s">
        <v>1</v>
      </c>
      <c r="L167" s="117"/>
      <c r="M167" s="197" t="s">
        <v>1</v>
      </c>
      <c r="N167" s="198" t="s">
        <v>42</v>
      </c>
      <c r="O167" s="199">
        <v>0</v>
      </c>
      <c r="P167" s="199">
        <f t="shared" si="1"/>
        <v>0</v>
      </c>
      <c r="Q167" s="199">
        <v>0</v>
      </c>
      <c r="R167" s="199">
        <f t="shared" si="2"/>
        <v>0</v>
      </c>
      <c r="S167" s="199">
        <v>0</v>
      </c>
      <c r="T167" s="200">
        <f t="shared" si="3"/>
        <v>0</v>
      </c>
      <c r="AR167" s="201" t="s">
        <v>252</v>
      </c>
      <c r="AT167" s="201" t="s">
        <v>137</v>
      </c>
      <c r="AU167" s="201" t="s">
        <v>87</v>
      </c>
      <c r="AY167" s="108" t="s">
        <v>134</v>
      </c>
      <c r="BE167" s="202">
        <f t="shared" si="4"/>
        <v>0</v>
      </c>
      <c r="BF167" s="202">
        <f t="shared" si="5"/>
        <v>0</v>
      </c>
      <c r="BG167" s="202">
        <f t="shared" si="6"/>
        <v>0</v>
      </c>
      <c r="BH167" s="202">
        <f t="shared" si="7"/>
        <v>0</v>
      </c>
      <c r="BI167" s="202">
        <f t="shared" si="8"/>
        <v>0</v>
      </c>
      <c r="BJ167" s="108" t="s">
        <v>85</v>
      </c>
      <c r="BK167" s="202">
        <f t="shared" si="9"/>
        <v>0</v>
      </c>
      <c r="BL167" s="108" t="s">
        <v>252</v>
      </c>
      <c r="BM167" s="201" t="s">
        <v>724</v>
      </c>
    </row>
    <row r="168" spans="2:65" s="118" customFormat="1" ht="16.5" customHeight="1" x14ac:dyDescent="0.2">
      <c r="B168" s="117"/>
      <c r="C168" s="191" t="s">
        <v>305</v>
      </c>
      <c r="D168" s="191" t="s">
        <v>137</v>
      </c>
      <c r="E168" s="192" t="s">
        <v>725</v>
      </c>
      <c r="F168" s="193" t="s">
        <v>726</v>
      </c>
      <c r="G168" s="194" t="s">
        <v>308</v>
      </c>
      <c r="H168" s="195">
        <v>70</v>
      </c>
      <c r="I168" s="211"/>
      <c r="J168" s="196">
        <f t="shared" si="0"/>
        <v>0</v>
      </c>
      <c r="K168" s="193" t="s">
        <v>1</v>
      </c>
      <c r="L168" s="117"/>
      <c r="M168" s="197" t="s">
        <v>1</v>
      </c>
      <c r="N168" s="198" t="s">
        <v>42</v>
      </c>
      <c r="O168" s="199">
        <v>0</v>
      </c>
      <c r="P168" s="199">
        <f t="shared" si="1"/>
        <v>0</v>
      </c>
      <c r="Q168" s="199">
        <v>0</v>
      </c>
      <c r="R168" s="199">
        <f t="shared" si="2"/>
        <v>0</v>
      </c>
      <c r="S168" s="199">
        <v>0</v>
      </c>
      <c r="T168" s="200">
        <f t="shared" si="3"/>
        <v>0</v>
      </c>
      <c r="AR168" s="201" t="s">
        <v>252</v>
      </c>
      <c r="AT168" s="201" t="s">
        <v>137</v>
      </c>
      <c r="AU168" s="201" t="s">
        <v>87</v>
      </c>
      <c r="AY168" s="108" t="s">
        <v>134</v>
      </c>
      <c r="BE168" s="202">
        <f t="shared" si="4"/>
        <v>0</v>
      </c>
      <c r="BF168" s="202">
        <f t="shared" si="5"/>
        <v>0</v>
      </c>
      <c r="BG168" s="202">
        <f t="shared" si="6"/>
        <v>0</v>
      </c>
      <c r="BH168" s="202">
        <f t="shared" si="7"/>
        <v>0</v>
      </c>
      <c r="BI168" s="202">
        <f t="shared" si="8"/>
        <v>0</v>
      </c>
      <c r="BJ168" s="108" t="s">
        <v>85</v>
      </c>
      <c r="BK168" s="202">
        <f t="shared" si="9"/>
        <v>0</v>
      </c>
      <c r="BL168" s="108" t="s">
        <v>252</v>
      </c>
      <c r="BM168" s="201" t="s">
        <v>727</v>
      </c>
    </row>
    <row r="169" spans="2:65" s="118" customFormat="1" ht="16.5" customHeight="1" x14ac:dyDescent="0.2">
      <c r="B169" s="117"/>
      <c r="C169" s="191" t="s">
        <v>311</v>
      </c>
      <c r="D169" s="191" t="s">
        <v>137</v>
      </c>
      <c r="E169" s="192" t="s">
        <v>728</v>
      </c>
      <c r="F169" s="193" t="s">
        <v>729</v>
      </c>
      <c r="G169" s="194" t="s">
        <v>190</v>
      </c>
      <c r="H169" s="195">
        <v>3</v>
      </c>
      <c r="I169" s="211"/>
      <c r="J169" s="196">
        <f t="shared" si="0"/>
        <v>0</v>
      </c>
      <c r="K169" s="193" t="s">
        <v>1</v>
      </c>
      <c r="L169" s="117"/>
      <c r="M169" s="197" t="s">
        <v>1</v>
      </c>
      <c r="N169" s="198" t="s">
        <v>42</v>
      </c>
      <c r="O169" s="199">
        <v>0</v>
      </c>
      <c r="P169" s="199">
        <f t="shared" si="1"/>
        <v>0</v>
      </c>
      <c r="Q169" s="199">
        <v>0</v>
      </c>
      <c r="R169" s="199">
        <f t="shared" si="2"/>
        <v>0</v>
      </c>
      <c r="S169" s="199">
        <v>0</v>
      </c>
      <c r="T169" s="200">
        <f t="shared" si="3"/>
        <v>0</v>
      </c>
      <c r="AR169" s="201" t="s">
        <v>252</v>
      </c>
      <c r="AT169" s="201" t="s">
        <v>137</v>
      </c>
      <c r="AU169" s="201" t="s">
        <v>87</v>
      </c>
      <c r="AY169" s="108" t="s">
        <v>134</v>
      </c>
      <c r="BE169" s="202">
        <f t="shared" si="4"/>
        <v>0</v>
      </c>
      <c r="BF169" s="202">
        <f t="shared" si="5"/>
        <v>0</v>
      </c>
      <c r="BG169" s="202">
        <f t="shared" si="6"/>
        <v>0</v>
      </c>
      <c r="BH169" s="202">
        <f t="shared" si="7"/>
        <v>0</v>
      </c>
      <c r="BI169" s="202">
        <f t="shared" si="8"/>
        <v>0</v>
      </c>
      <c r="BJ169" s="108" t="s">
        <v>85</v>
      </c>
      <c r="BK169" s="202">
        <f t="shared" si="9"/>
        <v>0</v>
      </c>
      <c r="BL169" s="108" t="s">
        <v>252</v>
      </c>
      <c r="BM169" s="201" t="s">
        <v>730</v>
      </c>
    </row>
    <row r="170" spans="2:65" s="118" customFormat="1" ht="16.5" customHeight="1" x14ac:dyDescent="0.2">
      <c r="B170" s="117"/>
      <c r="C170" s="191" t="s">
        <v>317</v>
      </c>
      <c r="D170" s="191" t="s">
        <v>137</v>
      </c>
      <c r="E170" s="192" t="s">
        <v>731</v>
      </c>
      <c r="F170" s="193" t="s">
        <v>732</v>
      </c>
      <c r="G170" s="194" t="s">
        <v>139</v>
      </c>
      <c r="H170" s="195">
        <v>1</v>
      </c>
      <c r="I170" s="211"/>
      <c r="J170" s="196">
        <f t="shared" si="0"/>
        <v>0</v>
      </c>
      <c r="K170" s="193" t="s">
        <v>1</v>
      </c>
      <c r="L170" s="117"/>
      <c r="M170" s="197" t="s">
        <v>1</v>
      </c>
      <c r="N170" s="198" t="s">
        <v>42</v>
      </c>
      <c r="O170" s="199">
        <v>0</v>
      </c>
      <c r="P170" s="199">
        <f t="shared" si="1"/>
        <v>0</v>
      </c>
      <c r="Q170" s="199">
        <v>0</v>
      </c>
      <c r="R170" s="199">
        <f t="shared" si="2"/>
        <v>0</v>
      </c>
      <c r="S170" s="199">
        <v>0</v>
      </c>
      <c r="T170" s="200">
        <f t="shared" si="3"/>
        <v>0</v>
      </c>
      <c r="AR170" s="201" t="s">
        <v>252</v>
      </c>
      <c r="AT170" s="201" t="s">
        <v>137</v>
      </c>
      <c r="AU170" s="201" t="s">
        <v>87</v>
      </c>
      <c r="AY170" s="108" t="s">
        <v>134</v>
      </c>
      <c r="BE170" s="202">
        <f t="shared" si="4"/>
        <v>0</v>
      </c>
      <c r="BF170" s="202">
        <f t="shared" si="5"/>
        <v>0</v>
      </c>
      <c r="BG170" s="202">
        <f t="shared" si="6"/>
        <v>0</v>
      </c>
      <c r="BH170" s="202">
        <f t="shared" si="7"/>
        <v>0</v>
      </c>
      <c r="BI170" s="202">
        <f t="shared" si="8"/>
        <v>0</v>
      </c>
      <c r="BJ170" s="108" t="s">
        <v>85</v>
      </c>
      <c r="BK170" s="202">
        <f t="shared" si="9"/>
        <v>0</v>
      </c>
      <c r="BL170" s="108" t="s">
        <v>252</v>
      </c>
      <c r="BM170" s="201" t="s">
        <v>733</v>
      </c>
    </row>
    <row r="171" spans="2:65" s="180" customFormat="1" ht="22.9" customHeight="1" x14ac:dyDescent="0.2">
      <c r="B171" s="179"/>
      <c r="D171" s="181" t="s">
        <v>76</v>
      </c>
      <c r="E171" s="189" t="s">
        <v>734</v>
      </c>
      <c r="F171" s="189" t="s">
        <v>735</v>
      </c>
      <c r="J171" s="190">
        <f>BK171</f>
        <v>0</v>
      </c>
      <c r="L171" s="179"/>
      <c r="M171" s="184"/>
      <c r="P171" s="185">
        <f>SUM(P172:P175)</f>
        <v>0</v>
      </c>
      <c r="R171" s="185">
        <f>SUM(R172:R175)</f>
        <v>8.0000000000000002E-3</v>
      </c>
      <c r="T171" s="186">
        <f>SUM(T172:T175)</f>
        <v>0</v>
      </c>
      <c r="AR171" s="181" t="s">
        <v>87</v>
      </c>
      <c r="AT171" s="187" t="s">
        <v>76</v>
      </c>
      <c r="AU171" s="187" t="s">
        <v>85</v>
      </c>
      <c r="AY171" s="181" t="s">
        <v>134</v>
      </c>
      <c r="BK171" s="188">
        <f>SUM(BK172:BK175)</f>
        <v>0</v>
      </c>
    </row>
    <row r="172" spans="2:65" s="118" customFormat="1" ht="16.5" customHeight="1" x14ac:dyDescent="0.2">
      <c r="B172" s="117"/>
      <c r="C172" s="191" t="s">
        <v>321</v>
      </c>
      <c r="D172" s="191" t="s">
        <v>137</v>
      </c>
      <c r="E172" s="192" t="s">
        <v>736</v>
      </c>
      <c r="F172" s="193" t="s">
        <v>737</v>
      </c>
      <c r="G172" s="194" t="s">
        <v>308</v>
      </c>
      <c r="H172" s="195">
        <v>80</v>
      </c>
      <c r="I172" s="211"/>
      <c r="J172" s="196">
        <f>ROUND(I172*H172,2)</f>
        <v>0</v>
      </c>
      <c r="K172" s="193" t="s">
        <v>1</v>
      </c>
      <c r="L172" s="117"/>
      <c r="M172" s="197" t="s">
        <v>1</v>
      </c>
      <c r="N172" s="198" t="s">
        <v>42</v>
      </c>
      <c r="O172" s="199">
        <v>0</v>
      </c>
      <c r="P172" s="199">
        <f>O172*H172</f>
        <v>0</v>
      </c>
      <c r="Q172" s="199">
        <v>0</v>
      </c>
      <c r="R172" s="199">
        <f>Q172*H172</f>
        <v>0</v>
      </c>
      <c r="S172" s="199">
        <v>0</v>
      </c>
      <c r="T172" s="200">
        <f>S172*H172</f>
        <v>0</v>
      </c>
      <c r="AR172" s="201" t="s">
        <v>252</v>
      </c>
      <c r="AT172" s="201" t="s">
        <v>137</v>
      </c>
      <c r="AU172" s="201" t="s">
        <v>87</v>
      </c>
      <c r="AY172" s="108" t="s">
        <v>134</v>
      </c>
      <c r="BE172" s="202">
        <f>IF(N172="základní",J172,0)</f>
        <v>0</v>
      </c>
      <c r="BF172" s="202">
        <f>IF(N172="snížená",J172,0)</f>
        <v>0</v>
      </c>
      <c r="BG172" s="202">
        <f>IF(N172="zákl. přenesená",J172,0)</f>
        <v>0</v>
      </c>
      <c r="BH172" s="202">
        <f>IF(N172="sníž. přenesená",J172,0)</f>
        <v>0</v>
      </c>
      <c r="BI172" s="202">
        <f>IF(N172="nulová",J172,0)</f>
        <v>0</v>
      </c>
      <c r="BJ172" s="108" t="s">
        <v>85</v>
      </c>
      <c r="BK172" s="202">
        <f>ROUND(I172*H172,2)</f>
        <v>0</v>
      </c>
      <c r="BL172" s="108" t="s">
        <v>252</v>
      </c>
      <c r="BM172" s="201" t="s">
        <v>738</v>
      </c>
    </row>
    <row r="173" spans="2:65" s="118" customFormat="1" ht="16.5" customHeight="1" x14ac:dyDescent="0.2">
      <c r="B173" s="117"/>
      <c r="C173" s="234" t="s">
        <v>327</v>
      </c>
      <c r="D173" s="234" t="s">
        <v>312</v>
      </c>
      <c r="E173" s="235" t="s">
        <v>739</v>
      </c>
      <c r="F173" s="236" t="s">
        <v>740</v>
      </c>
      <c r="G173" s="237" t="s">
        <v>308</v>
      </c>
      <c r="H173" s="238">
        <v>80</v>
      </c>
      <c r="I173" s="243"/>
      <c r="J173" s="239">
        <f>ROUND(I173*H173,2)</f>
        <v>0</v>
      </c>
      <c r="K173" s="236" t="s">
        <v>1</v>
      </c>
      <c r="L173" s="240"/>
      <c r="M173" s="241" t="s">
        <v>1</v>
      </c>
      <c r="N173" s="242" t="s">
        <v>42</v>
      </c>
      <c r="O173" s="199">
        <v>0</v>
      </c>
      <c r="P173" s="199">
        <f>O173*H173</f>
        <v>0</v>
      </c>
      <c r="Q173" s="199">
        <v>8.0000000000000007E-5</v>
      </c>
      <c r="R173" s="199">
        <f>Q173*H173</f>
        <v>6.4000000000000003E-3</v>
      </c>
      <c r="S173" s="199">
        <v>0</v>
      </c>
      <c r="T173" s="200">
        <f>S173*H173</f>
        <v>0</v>
      </c>
      <c r="AR173" s="201" t="s">
        <v>337</v>
      </c>
      <c r="AT173" s="201" t="s">
        <v>312</v>
      </c>
      <c r="AU173" s="201" t="s">
        <v>87</v>
      </c>
      <c r="AY173" s="108" t="s">
        <v>134</v>
      </c>
      <c r="BE173" s="202">
        <f>IF(N173="základní",J173,0)</f>
        <v>0</v>
      </c>
      <c r="BF173" s="202">
        <f>IF(N173="snížená",J173,0)</f>
        <v>0</v>
      </c>
      <c r="BG173" s="202">
        <f>IF(N173="zákl. přenesená",J173,0)</f>
        <v>0</v>
      </c>
      <c r="BH173" s="202">
        <f>IF(N173="sníž. přenesená",J173,0)</f>
        <v>0</v>
      </c>
      <c r="BI173" s="202">
        <f>IF(N173="nulová",J173,0)</f>
        <v>0</v>
      </c>
      <c r="BJ173" s="108" t="s">
        <v>85</v>
      </c>
      <c r="BK173" s="202">
        <f>ROUND(I173*H173,2)</f>
        <v>0</v>
      </c>
      <c r="BL173" s="108" t="s">
        <v>252</v>
      </c>
      <c r="BM173" s="201" t="s">
        <v>741</v>
      </c>
    </row>
    <row r="174" spans="2:65" s="118" customFormat="1" ht="16.5" customHeight="1" x14ac:dyDescent="0.2">
      <c r="B174" s="117"/>
      <c r="C174" s="191" t="s">
        <v>332</v>
      </c>
      <c r="D174" s="191" t="s">
        <v>137</v>
      </c>
      <c r="E174" s="192" t="s">
        <v>742</v>
      </c>
      <c r="F174" s="193" t="s">
        <v>743</v>
      </c>
      <c r="G174" s="194" t="s">
        <v>308</v>
      </c>
      <c r="H174" s="195">
        <v>20</v>
      </c>
      <c r="I174" s="211"/>
      <c r="J174" s="196">
        <f>ROUND(I174*H174,2)</f>
        <v>0</v>
      </c>
      <c r="K174" s="193" t="s">
        <v>1</v>
      </c>
      <c r="L174" s="117"/>
      <c r="M174" s="197" t="s">
        <v>1</v>
      </c>
      <c r="N174" s="198" t="s">
        <v>42</v>
      </c>
      <c r="O174" s="199">
        <v>0</v>
      </c>
      <c r="P174" s="199">
        <f>O174*H174</f>
        <v>0</v>
      </c>
      <c r="Q174" s="199">
        <v>0</v>
      </c>
      <c r="R174" s="199">
        <f>Q174*H174</f>
        <v>0</v>
      </c>
      <c r="S174" s="199">
        <v>0</v>
      </c>
      <c r="T174" s="200">
        <f>S174*H174</f>
        <v>0</v>
      </c>
      <c r="AR174" s="201" t="s">
        <v>252</v>
      </c>
      <c r="AT174" s="201" t="s">
        <v>137</v>
      </c>
      <c r="AU174" s="201" t="s">
        <v>87</v>
      </c>
      <c r="AY174" s="108" t="s">
        <v>134</v>
      </c>
      <c r="BE174" s="202">
        <f>IF(N174="základní",J174,0)</f>
        <v>0</v>
      </c>
      <c r="BF174" s="202">
        <f>IF(N174="snížená",J174,0)</f>
        <v>0</v>
      </c>
      <c r="BG174" s="202">
        <f>IF(N174="zákl. přenesená",J174,0)</f>
        <v>0</v>
      </c>
      <c r="BH174" s="202">
        <f>IF(N174="sníž. přenesená",J174,0)</f>
        <v>0</v>
      </c>
      <c r="BI174" s="202">
        <f>IF(N174="nulová",J174,0)</f>
        <v>0</v>
      </c>
      <c r="BJ174" s="108" t="s">
        <v>85</v>
      </c>
      <c r="BK174" s="202">
        <f>ROUND(I174*H174,2)</f>
        <v>0</v>
      </c>
      <c r="BL174" s="108" t="s">
        <v>252</v>
      </c>
      <c r="BM174" s="201" t="s">
        <v>744</v>
      </c>
    </row>
    <row r="175" spans="2:65" s="118" customFormat="1" ht="16.5" customHeight="1" x14ac:dyDescent="0.2">
      <c r="B175" s="117"/>
      <c r="C175" s="234" t="s">
        <v>337</v>
      </c>
      <c r="D175" s="234" t="s">
        <v>312</v>
      </c>
      <c r="E175" s="235" t="s">
        <v>745</v>
      </c>
      <c r="F175" s="236" t="s">
        <v>746</v>
      </c>
      <c r="G175" s="237" t="s">
        <v>308</v>
      </c>
      <c r="H175" s="238">
        <v>20</v>
      </c>
      <c r="I175" s="243"/>
      <c r="J175" s="239">
        <f>ROUND(I175*H175,2)</f>
        <v>0</v>
      </c>
      <c r="K175" s="236" t="s">
        <v>1</v>
      </c>
      <c r="L175" s="240"/>
      <c r="M175" s="241" t="s">
        <v>1</v>
      </c>
      <c r="N175" s="242" t="s">
        <v>42</v>
      </c>
      <c r="O175" s="199">
        <v>0</v>
      </c>
      <c r="P175" s="199">
        <f>O175*H175</f>
        <v>0</v>
      </c>
      <c r="Q175" s="199">
        <v>8.0000000000000007E-5</v>
      </c>
      <c r="R175" s="199">
        <f>Q175*H175</f>
        <v>1.6000000000000001E-3</v>
      </c>
      <c r="S175" s="199">
        <v>0</v>
      </c>
      <c r="T175" s="200">
        <f>S175*H175</f>
        <v>0</v>
      </c>
      <c r="AR175" s="201" t="s">
        <v>337</v>
      </c>
      <c r="AT175" s="201" t="s">
        <v>312</v>
      </c>
      <c r="AU175" s="201" t="s">
        <v>87</v>
      </c>
      <c r="AY175" s="108" t="s">
        <v>134</v>
      </c>
      <c r="BE175" s="202">
        <f>IF(N175="základní",J175,0)</f>
        <v>0</v>
      </c>
      <c r="BF175" s="202">
        <f>IF(N175="snížená",J175,0)</f>
        <v>0</v>
      </c>
      <c r="BG175" s="202">
        <f>IF(N175="zákl. přenesená",J175,0)</f>
        <v>0</v>
      </c>
      <c r="BH175" s="202">
        <f>IF(N175="sníž. přenesená",J175,0)</f>
        <v>0</v>
      </c>
      <c r="BI175" s="202">
        <f>IF(N175="nulová",J175,0)</f>
        <v>0</v>
      </c>
      <c r="BJ175" s="108" t="s">
        <v>85</v>
      </c>
      <c r="BK175" s="202">
        <f>ROUND(I175*H175,2)</f>
        <v>0</v>
      </c>
      <c r="BL175" s="108" t="s">
        <v>252</v>
      </c>
      <c r="BM175" s="201" t="s">
        <v>747</v>
      </c>
    </row>
    <row r="176" spans="2:65" s="180" customFormat="1" ht="22.9" customHeight="1" x14ac:dyDescent="0.2">
      <c r="B176" s="179"/>
      <c r="D176" s="181" t="s">
        <v>76</v>
      </c>
      <c r="E176" s="189" t="s">
        <v>748</v>
      </c>
      <c r="F176" s="189" t="s">
        <v>749</v>
      </c>
      <c r="J176" s="190">
        <f>BK176</f>
        <v>0</v>
      </c>
      <c r="L176" s="179"/>
      <c r="M176" s="184"/>
      <c r="P176" s="185">
        <f>SUM(P177:P179)</f>
        <v>0</v>
      </c>
      <c r="R176" s="185">
        <f>SUM(R177:R179)</f>
        <v>2.4000000000000003E-4</v>
      </c>
      <c r="T176" s="186">
        <f>SUM(T177:T179)</f>
        <v>0</v>
      </c>
      <c r="AR176" s="181" t="s">
        <v>87</v>
      </c>
      <c r="AT176" s="187" t="s">
        <v>76</v>
      </c>
      <c r="AU176" s="187" t="s">
        <v>85</v>
      </c>
      <c r="AY176" s="181" t="s">
        <v>134</v>
      </c>
      <c r="BK176" s="188">
        <f>SUM(BK177:BK179)</f>
        <v>0</v>
      </c>
    </row>
    <row r="177" spans="2:65" s="118" customFormat="1" ht="16.5" customHeight="1" x14ac:dyDescent="0.2">
      <c r="B177" s="117"/>
      <c r="C177" s="191" t="s">
        <v>341</v>
      </c>
      <c r="D177" s="191" t="s">
        <v>137</v>
      </c>
      <c r="E177" s="192" t="s">
        <v>750</v>
      </c>
      <c r="F177" s="193" t="s">
        <v>751</v>
      </c>
      <c r="G177" s="194" t="s">
        <v>190</v>
      </c>
      <c r="H177" s="195">
        <v>3</v>
      </c>
      <c r="I177" s="211"/>
      <c r="J177" s="196">
        <f>ROUND(I177*H177,2)</f>
        <v>0</v>
      </c>
      <c r="K177" s="193" t="s">
        <v>1</v>
      </c>
      <c r="L177" s="117"/>
      <c r="M177" s="197" t="s">
        <v>1</v>
      </c>
      <c r="N177" s="198" t="s">
        <v>42</v>
      </c>
      <c r="O177" s="199">
        <v>0</v>
      </c>
      <c r="P177" s="199">
        <f>O177*H177</f>
        <v>0</v>
      </c>
      <c r="Q177" s="199">
        <v>0</v>
      </c>
      <c r="R177" s="199">
        <f>Q177*H177</f>
        <v>0</v>
      </c>
      <c r="S177" s="199">
        <v>0</v>
      </c>
      <c r="T177" s="200">
        <f>S177*H177</f>
        <v>0</v>
      </c>
      <c r="AR177" s="201" t="s">
        <v>252</v>
      </c>
      <c r="AT177" s="201" t="s">
        <v>137</v>
      </c>
      <c r="AU177" s="201" t="s">
        <v>87</v>
      </c>
      <c r="AY177" s="108" t="s">
        <v>134</v>
      </c>
      <c r="BE177" s="202">
        <f>IF(N177="základní",J177,0)</f>
        <v>0</v>
      </c>
      <c r="BF177" s="202">
        <f>IF(N177="snížená",J177,0)</f>
        <v>0</v>
      </c>
      <c r="BG177" s="202">
        <f>IF(N177="zákl. přenesená",J177,0)</f>
        <v>0</v>
      </c>
      <c r="BH177" s="202">
        <f>IF(N177="sníž. přenesená",J177,0)</f>
        <v>0</v>
      </c>
      <c r="BI177" s="202">
        <f>IF(N177="nulová",J177,0)</f>
        <v>0</v>
      </c>
      <c r="BJ177" s="108" t="s">
        <v>85</v>
      </c>
      <c r="BK177" s="202">
        <f>ROUND(I177*H177,2)</f>
        <v>0</v>
      </c>
      <c r="BL177" s="108" t="s">
        <v>252</v>
      </c>
      <c r="BM177" s="201" t="s">
        <v>752</v>
      </c>
    </row>
    <row r="178" spans="2:65" s="118" customFormat="1" ht="16.5" customHeight="1" x14ac:dyDescent="0.2">
      <c r="B178" s="117"/>
      <c r="C178" s="234" t="s">
        <v>347</v>
      </c>
      <c r="D178" s="234" t="s">
        <v>312</v>
      </c>
      <c r="E178" s="235" t="s">
        <v>753</v>
      </c>
      <c r="F178" s="236" t="s">
        <v>754</v>
      </c>
      <c r="G178" s="237" t="s">
        <v>190</v>
      </c>
      <c r="H178" s="238">
        <v>3</v>
      </c>
      <c r="I178" s="243"/>
      <c r="J178" s="239">
        <f>ROUND(I178*H178,2)</f>
        <v>0</v>
      </c>
      <c r="K178" s="236" t="s">
        <v>1</v>
      </c>
      <c r="L178" s="240"/>
      <c r="M178" s="241" t="s">
        <v>1</v>
      </c>
      <c r="N178" s="242" t="s">
        <v>42</v>
      </c>
      <c r="O178" s="199">
        <v>0</v>
      </c>
      <c r="P178" s="199">
        <f>O178*H178</f>
        <v>0</v>
      </c>
      <c r="Q178" s="199">
        <v>8.0000000000000007E-5</v>
      </c>
      <c r="R178" s="199">
        <f>Q178*H178</f>
        <v>2.4000000000000003E-4</v>
      </c>
      <c r="S178" s="199">
        <v>0</v>
      </c>
      <c r="T178" s="200">
        <f>S178*H178</f>
        <v>0</v>
      </c>
      <c r="AR178" s="201" t="s">
        <v>337</v>
      </c>
      <c r="AT178" s="201" t="s">
        <v>312</v>
      </c>
      <c r="AU178" s="201" t="s">
        <v>87</v>
      </c>
      <c r="AY178" s="108" t="s">
        <v>134</v>
      </c>
      <c r="BE178" s="202">
        <f>IF(N178="základní",J178,0)</f>
        <v>0</v>
      </c>
      <c r="BF178" s="202">
        <f>IF(N178="snížená",J178,0)</f>
        <v>0</v>
      </c>
      <c r="BG178" s="202">
        <f>IF(N178="zákl. přenesená",J178,0)</f>
        <v>0</v>
      </c>
      <c r="BH178" s="202">
        <f>IF(N178="sníž. přenesená",J178,0)</f>
        <v>0</v>
      </c>
      <c r="BI178" s="202">
        <f>IF(N178="nulová",J178,0)</f>
        <v>0</v>
      </c>
      <c r="BJ178" s="108" t="s">
        <v>85</v>
      </c>
      <c r="BK178" s="202">
        <f>ROUND(I178*H178,2)</f>
        <v>0</v>
      </c>
      <c r="BL178" s="108" t="s">
        <v>252</v>
      </c>
      <c r="BM178" s="201" t="s">
        <v>755</v>
      </c>
    </row>
    <row r="179" spans="2:65" s="118" customFormat="1" ht="16.5" customHeight="1" x14ac:dyDescent="0.2">
      <c r="B179" s="117"/>
      <c r="C179" s="191" t="s">
        <v>352</v>
      </c>
      <c r="D179" s="191" t="s">
        <v>137</v>
      </c>
      <c r="E179" s="192" t="s">
        <v>756</v>
      </c>
      <c r="F179" s="193" t="s">
        <v>757</v>
      </c>
      <c r="G179" s="194" t="s">
        <v>699</v>
      </c>
      <c r="H179" s="195">
        <v>2</v>
      </c>
      <c r="I179" s="211"/>
      <c r="J179" s="196">
        <f>ROUND(I179*H179,2)</f>
        <v>0</v>
      </c>
      <c r="K179" s="193" t="s">
        <v>1</v>
      </c>
      <c r="L179" s="117"/>
      <c r="M179" s="197" t="s">
        <v>1</v>
      </c>
      <c r="N179" s="198" t="s">
        <v>42</v>
      </c>
      <c r="O179" s="199">
        <v>0</v>
      </c>
      <c r="P179" s="199">
        <f>O179*H179</f>
        <v>0</v>
      </c>
      <c r="Q179" s="199">
        <v>0</v>
      </c>
      <c r="R179" s="199">
        <f>Q179*H179</f>
        <v>0</v>
      </c>
      <c r="S179" s="199">
        <v>0</v>
      </c>
      <c r="T179" s="200">
        <f>S179*H179</f>
        <v>0</v>
      </c>
      <c r="AR179" s="201" t="s">
        <v>252</v>
      </c>
      <c r="AT179" s="201" t="s">
        <v>137</v>
      </c>
      <c r="AU179" s="201" t="s">
        <v>87</v>
      </c>
      <c r="AY179" s="108" t="s">
        <v>134</v>
      </c>
      <c r="BE179" s="202">
        <f>IF(N179="základní",J179,0)</f>
        <v>0</v>
      </c>
      <c r="BF179" s="202">
        <f>IF(N179="snížená",J179,0)</f>
        <v>0</v>
      </c>
      <c r="BG179" s="202">
        <f>IF(N179="zákl. přenesená",J179,0)</f>
        <v>0</v>
      </c>
      <c r="BH179" s="202">
        <f>IF(N179="sníž. přenesená",J179,0)</f>
        <v>0</v>
      </c>
      <c r="BI179" s="202">
        <f>IF(N179="nulová",J179,0)</f>
        <v>0</v>
      </c>
      <c r="BJ179" s="108" t="s">
        <v>85</v>
      </c>
      <c r="BK179" s="202">
        <f>ROUND(I179*H179,2)</f>
        <v>0</v>
      </c>
      <c r="BL179" s="108" t="s">
        <v>252</v>
      </c>
      <c r="BM179" s="201" t="s">
        <v>758</v>
      </c>
    </row>
    <row r="180" spans="2:65" s="180" customFormat="1" ht="22.9" customHeight="1" x14ac:dyDescent="0.2">
      <c r="B180" s="179"/>
      <c r="D180" s="181" t="s">
        <v>76</v>
      </c>
      <c r="E180" s="189" t="s">
        <v>759</v>
      </c>
      <c r="F180" s="189" t="s">
        <v>760</v>
      </c>
      <c r="J180" s="190">
        <f>BK180</f>
        <v>0</v>
      </c>
      <c r="L180" s="179"/>
      <c r="M180" s="184"/>
      <c r="P180" s="185">
        <f>SUM(P181:P186)</f>
        <v>0</v>
      </c>
      <c r="R180" s="185">
        <f>SUM(R181:R186)</f>
        <v>7.2800000000000017E-3</v>
      </c>
      <c r="T180" s="186">
        <f>SUM(T181:T186)</f>
        <v>0</v>
      </c>
      <c r="AR180" s="181" t="s">
        <v>87</v>
      </c>
      <c r="AT180" s="187" t="s">
        <v>76</v>
      </c>
      <c r="AU180" s="187" t="s">
        <v>85</v>
      </c>
      <c r="AY180" s="181" t="s">
        <v>134</v>
      </c>
      <c r="BK180" s="188">
        <f>SUM(BK181:BK186)</f>
        <v>0</v>
      </c>
    </row>
    <row r="181" spans="2:65" s="118" customFormat="1" ht="16.5" customHeight="1" x14ac:dyDescent="0.2">
      <c r="B181" s="117"/>
      <c r="C181" s="191" t="s">
        <v>357</v>
      </c>
      <c r="D181" s="191" t="s">
        <v>137</v>
      </c>
      <c r="E181" s="192" t="s">
        <v>761</v>
      </c>
      <c r="F181" s="193" t="s">
        <v>762</v>
      </c>
      <c r="G181" s="194" t="s">
        <v>139</v>
      </c>
      <c r="H181" s="195">
        <v>1</v>
      </c>
      <c r="I181" s="211"/>
      <c r="J181" s="196">
        <f t="shared" ref="J181:J186" si="10">ROUND(I181*H181,2)</f>
        <v>0</v>
      </c>
      <c r="K181" s="193" t="s">
        <v>1</v>
      </c>
      <c r="L181" s="117"/>
      <c r="M181" s="197" t="s">
        <v>1</v>
      </c>
      <c r="N181" s="198" t="s">
        <v>42</v>
      </c>
      <c r="O181" s="199">
        <v>0</v>
      </c>
      <c r="P181" s="199">
        <f t="shared" ref="P181:P186" si="11">O181*H181</f>
        <v>0</v>
      </c>
      <c r="Q181" s="199">
        <v>0</v>
      </c>
      <c r="R181" s="199">
        <f t="shared" ref="R181:R186" si="12">Q181*H181</f>
        <v>0</v>
      </c>
      <c r="S181" s="199">
        <v>0</v>
      </c>
      <c r="T181" s="200">
        <f t="shared" ref="T181:T186" si="13">S181*H181</f>
        <v>0</v>
      </c>
      <c r="AR181" s="201" t="s">
        <v>252</v>
      </c>
      <c r="AT181" s="201" t="s">
        <v>137</v>
      </c>
      <c r="AU181" s="201" t="s">
        <v>87</v>
      </c>
      <c r="AY181" s="108" t="s">
        <v>134</v>
      </c>
      <c r="BE181" s="202">
        <f t="shared" ref="BE181:BE186" si="14">IF(N181="základní",J181,0)</f>
        <v>0</v>
      </c>
      <c r="BF181" s="202">
        <f t="shared" ref="BF181:BF186" si="15">IF(N181="snížená",J181,0)</f>
        <v>0</v>
      </c>
      <c r="BG181" s="202">
        <f t="shared" ref="BG181:BG186" si="16">IF(N181="zákl. přenesená",J181,0)</f>
        <v>0</v>
      </c>
      <c r="BH181" s="202">
        <f t="shared" ref="BH181:BH186" si="17">IF(N181="sníž. přenesená",J181,0)</f>
        <v>0</v>
      </c>
      <c r="BI181" s="202">
        <f t="shared" ref="BI181:BI186" si="18">IF(N181="nulová",J181,0)</f>
        <v>0</v>
      </c>
      <c r="BJ181" s="108" t="s">
        <v>85</v>
      </c>
      <c r="BK181" s="202">
        <f t="shared" ref="BK181:BK186" si="19">ROUND(I181*H181,2)</f>
        <v>0</v>
      </c>
      <c r="BL181" s="108" t="s">
        <v>252</v>
      </c>
      <c r="BM181" s="201" t="s">
        <v>763</v>
      </c>
    </row>
    <row r="182" spans="2:65" s="118" customFormat="1" ht="16.5" customHeight="1" x14ac:dyDescent="0.2">
      <c r="B182" s="117"/>
      <c r="C182" s="234" t="s">
        <v>362</v>
      </c>
      <c r="D182" s="234" t="s">
        <v>312</v>
      </c>
      <c r="E182" s="235" t="s">
        <v>764</v>
      </c>
      <c r="F182" s="236" t="s">
        <v>765</v>
      </c>
      <c r="G182" s="237" t="s">
        <v>308</v>
      </c>
      <c r="H182" s="238">
        <v>70</v>
      </c>
      <c r="I182" s="243"/>
      <c r="J182" s="239">
        <f t="shared" si="10"/>
        <v>0</v>
      </c>
      <c r="K182" s="236" t="s">
        <v>1</v>
      </c>
      <c r="L182" s="240"/>
      <c r="M182" s="241" t="s">
        <v>1</v>
      </c>
      <c r="N182" s="242" t="s">
        <v>42</v>
      </c>
      <c r="O182" s="199">
        <v>0</v>
      </c>
      <c r="P182" s="199">
        <f t="shared" si="11"/>
        <v>0</v>
      </c>
      <c r="Q182" s="199">
        <v>8.0000000000000007E-5</v>
      </c>
      <c r="R182" s="199">
        <f t="shared" si="12"/>
        <v>5.6000000000000008E-3</v>
      </c>
      <c r="S182" s="199">
        <v>0</v>
      </c>
      <c r="T182" s="200">
        <f t="shared" si="13"/>
        <v>0</v>
      </c>
      <c r="AR182" s="201" t="s">
        <v>337</v>
      </c>
      <c r="AT182" s="201" t="s">
        <v>312</v>
      </c>
      <c r="AU182" s="201" t="s">
        <v>87</v>
      </c>
      <c r="AY182" s="108" t="s">
        <v>134</v>
      </c>
      <c r="BE182" s="202">
        <f t="shared" si="14"/>
        <v>0</v>
      </c>
      <c r="BF182" s="202">
        <f t="shared" si="15"/>
        <v>0</v>
      </c>
      <c r="BG182" s="202">
        <f t="shared" si="16"/>
        <v>0</v>
      </c>
      <c r="BH182" s="202">
        <f t="shared" si="17"/>
        <v>0</v>
      </c>
      <c r="BI182" s="202">
        <f t="shared" si="18"/>
        <v>0</v>
      </c>
      <c r="BJ182" s="108" t="s">
        <v>85</v>
      </c>
      <c r="BK182" s="202">
        <f t="shared" si="19"/>
        <v>0</v>
      </c>
      <c r="BL182" s="108" t="s">
        <v>252</v>
      </c>
      <c r="BM182" s="201" t="s">
        <v>766</v>
      </c>
    </row>
    <row r="183" spans="2:65" s="118" customFormat="1" ht="16.5" customHeight="1" x14ac:dyDescent="0.2">
      <c r="B183" s="117"/>
      <c r="C183" s="234" t="s">
        <v>367</v>
      </c>
      <c r="D183" s="234" t="s">
        <v>312</v>
      </c>
      <c r="E183" s="235" t="s">
        <v>767</v>
      </c>
      <c r="F183" s="236" t="s">
        <v>768</v>
      </c>
      <c r="G183" s="237" t="s">
        <v>308</v>
      </c>
      <c r="H183" s="238">
        <v>10</v>
      </c>
      <c r="I183" s="243"/>
      <c r="J183" s="239">
        <f t="shared" si="10"/>
        <v>0</v>
      </c>
      <c r="K183" s="236" t="s">
        <v>1</v>
      </c>
      <c r="L183" s="240"/>
      <c r="M183" s="241" t="s">
        <v>1</v>
      </c>
      <c r="N183" s="242" t="s">
        <v>42</v>
      </c>
      <c r="O183" s="199">
        <v>0</v>
      </c>
      <c r="P183" s="199">
        <f t="shared" si="11"/>
        <v>0</v>
      </c>
      <c r="Q183" s="199">
        <v>8.0000000000000007E-5</v>
      </c>
      <c r="R183" s="199">
        <f t="shared" si="12"/>
        <v>8.0000000000000004E-4</v>
      </c>
      <c r="S183" s="199">
        <v>0</v>
      </c>
      <c r="T183" s="200">
        <f t="shared" si="13"/>
        <v>0</v>
      </c>
      <c r="AR183" s="201" t="s">
        <v>337</v>
      </c>
      <c r="AT183" s="201" t="s">
        <v>312</v>
      </c>
      <c r="AU183" s="201" t="s">
        <v>87</v>
      </c>
      <c r="AY183" s="108" t="s">
        <v>134</v>
      </c>
      <c r="BE183" s="202">
        <f t="shared" si="14"/>
        <v>0</v>
      </c>
      <c r="BF183" s="202">
        <f t="shared" si="15"/>
        <v>0</v>
      </c>
      <c r="BG183" s="202">
        <f t="shared" si="16"/>
        <v>0</v>
      </c>
      <c r="BH183" s="202">
        <f t="shared" si="17"/>
        <v>0</v>
      </c>
      <c r="BI183" s="202">
        <f t="shared" si="18"/>
        <v>0</v>
      </c>
      <c r="BJ183" s="108" t="s">
        <v>85</v>
      </c>
      <c r="BK183" s="202">
        <f t="shared" si="19"/>
        <v>0</v>
      </c>
      <c r="BL183" s="108" t="s">
        <v>252</v>
      </c>
      <c r="BM183" s="201" t="s">
        <v>769</v>
      </c>
    </row>
    <row r="184" spans="2:65" s="118" customFormat="1" ht="16.5" customHeight="1" x14ac:dyDescent="0.2">
      <c r="B184" s="117"/>
      <c r="C184" s="234" t="s">
        <v>375</v>
      </c>
      <c r="D184" s="234" t="s">
        <v>312</v>
      </c>
      <c r="E184" s="235" t="s">
        <v>770</v>
      </c>
      <c r="F184" s="236" t="s">
        <v>771</v>
      </c>
      <c r="G184" s="237" t="s">
        <v>190</v>
      </c>
      <c r="H184" s="238">
        <v>6</v>
      </c>
      <c r="I184" s="243"/>
      <c r="J184" s="239">
        <f t="shared" si="10"/>
        <v>0</v>
      </c>
      <c r="K184" s="236" t="s">
        <v>1</v>
      </c>
      <c r="L184" s="240"/>
      <c r="M184" s="241" t="s">
        <v>1</v>
      </c>
      <c r="N184" s="242" t="s">
        <v>42</v>
      </c>
      <c r="O184" s="199">
        <v>0</v>
      </c>
      <c r="P184" s="199">
        <f t="shared" si="11"/>
        <v>0</v>
      </c>
      <c r="Q184" s="199">
        <v>8.0000000000000007E-5</v>
      </c>
      <c r="R184" s="199">
        <f t="shared" si="12"/>
        <v>4.8000000000000007E-4</v>
      </c>
      <c r="S184" s="199">
        <v>0</v>
      </c>
      <c r="T184" s="200">
        <f t="shared" si="13"/>
        <v>0</v>
      </c>
      <c r="AR184" s="201" t="s">
        <v>337</v>
      </c>
      <c r="AT184" s="201" t="s">
        <v>312</v>
      </c>
      <c r="AU184" s="201" t="s">
        <v>87</v>
      </c>
      <c r="AY184" s="108" t="s">
        <v>134</v>
      </c>
      <c r="BE184" s="202">
        <f t="shared" si="14"/>
        <v>0</v>
      </c>
      <c r="BF184" s="202">
        <f t="shared" si="15"/>
        <v>0</v>
      </c>
      <c r="BG184" s="202">
        <f t="shared" si="16"/>
        <v>0</v>
      </c>
      <c r="BH184" s="202">
        <f t="shared" si="17"/>
        <v>0</v>
      </c>
      <c r="BI184" s="202">
        <f t="shared" si="18"/>
        <v>0</v>
      </c>
      <c r="BJ184" s="108" t="s">
        <v>85</v>
      </c>
      <c r="BK184" s="202">
        <f t="shared" si="19"/>
        <v>0</v>
      </c>
      <c r="BL184" s="108" t="s">
        <v>252</v>
      </c>
      <c r="BM184" s="201" t="s">
        <v>772</v>
      </c>
    </row>
    <row r="185" spans="2:65" s="118" customFormat="1" ht="16.5" customHeight="1" x14ac:dyDescent="0.2">
      <c r="B185" s="117"/>
      <c r="C185" s="234" t="s">
        <v>380</v>
      </c>
      <c r="D185" s="234" t="s">
        <v>312</v>
      </c>
      <c r="E185" s="235" t="s">
        <v>773</v>
      </c>
      <c r="F185" s="236" t="s">
        <v>774</v>
      </c>
      <c r="G185" s="237" t="s">
        <v>190</v>
      </c>
      <c r="H185" s="238">
        <v>3</v>
      </c>
      <c r="I185" s="243"/>
      <c r="J185" s="239">
        <f t="shared" si="10"/>
        <v>0</v>
      </c>
      <c r="K185" s="236" t="s">
        <v>1</v>
      </c>
      <c r="L185" s="240"/>
      <c r="M185" s="241" t="s">
        <v>1</v>
      </c>
      <c r="N185" s="242" t="s">
        <v>42</v>
      </c>
      <c r="O185" s="199">
        <v>0</v>
      </c>
      <c r="P185" s="199">
        <f t="shared" si="11"/>
        <v>0</v>
      </c>
      <c r="Q185" s="199">
        <v>8.0000000000000007E-5</v>
      </c>
      <c r="R185" s="199">
        <f t="shared" si="12"/>
        <v>2.4000000000000003E-4</v>
      </c>
      <c r="S185" s="199">
        <v>0</v>
      </c>
      <c r="T185" s="200">
        <f t="shared" si="13"/>
        <v>0</v>
      </c>
      <c r="AR185" s="201" t="s">
        <v>337</v>
      </c>
      <c r="AT185" s="201" t="s">
        <v>312</v>
      </c>
      <c r="AU185" s="201" t="s">
        <v>87</v>
      </c>
      <c r="AY185" s="108" t="s">
        <v>134</v>
      </c>
      <c r="BE185" s="202">
        <f t="shared" si="14"/>
        <v>0</v>
      </c>
      <c r="BF185" s="202">
        <f t="shared" si="15"/>
        <v>0</v>
      </c>
      <c r="BG185" s="202">
        <f t="shared" si="16"/>
        <v>0</v>
      </c>
      <c r="BH185" s="202">
        <f t="shared" si="17"/>
        <v>0</v>
      </c>
      <c r="BI185" s="202">
        <f t="shared" si="18"/>
        <v>0</v>
      </c>
      <c r="BJ185" s="108" t="s">
        <v>85</v>
      </c>
      <c r="BK185" s="202">
        <f t="shared" si="19"/>
        <v>0</v>
      </c>
      <c r="BL185" s="108" t="s">
        <v>252</v>
      </c>
      <c r="BM185" s="201" t="s">
        <v>775</v>
      </c>
    </row>
    <row r="186" spans="2:65" s="118" customFormat="1" ht="16.5" customHeight="1" x14ac:dyDescent="0.2">
      <c r="B186" s="117"/>
      <c r="C186" s="234" t="s">
        <v>506</v>
      </c>
      <c r="D186" s="234" t="s">
        <v>312</v>
      </c>
      <c r="E186" s="235" t="s">
        <v>776</v>
      </c>
      <c r="F186" s="236" t="s">
        <v>777</v>
      </c>
      <c r="G186" s="237" t="s">
        <v>190</v>
      </c>
      <c r="H186" s="238">
        <v>2</v>
      </c>
      <c r="I186" s="243"/>
      <c r="J186" s="239">
        <f t="shared" si="10"/>
        <v>0</v>
      </c>
      <c r="K186" s="236" t="s">
        <v>1</v>
      </c>
      <c r="L186" s="240"/>
      <c r="M186" s="241" t="s">
        <v>1</v>
      </c>
      <c r="N186" s="242" t="s">
        <v>42</v>
      </c>
      <c r="O186" s="199">
        <v>0</v>
      </c>
      <c r="P186" s="199">
        <f t="shared" si="11"/>
        <v>0</v>
      </c>
      <c r="Q186" s="199">
        <v>8.0000000000000007E-5</v>
      </c>
      <c r="R186" s="199">
        <f t="shared" si="12"/>
        <v>1.6000000000000001E-4</v>
      </c>
      <c r="S186" s="199">
        <v>0</v>
      </c>
      <c r="T186" s="200">
        <f t="shared" si="13"/>
        <v>0</v>
      </c>
      <c r="AR186" s="201" t="s">
        <v>337</v>
      </c>
      <c r="AT186" s="201" t="s">
        <v>312</v>
      </c>
      <c r="AU186" s="201" t="s">
        <v>87</v>
      </c>
      <c r="AY186" s="108" t="s">
        <v>134</v>
      </c>
      <c r="BE186" s="202">
        <f t="shared" si="14"/>
        <v>0</v>
      </c>
      <c r="BF186" s="202">
        <f t="shared" si="15"/>
        <v>0</v>
      </c>
      <c r="BG186" s="202">
        <f t="shared" si="16"/>
        <v>0</v>
      </c>
      <c r="BH186" s="202">
        <f t="shared" si="17"/>
        <v>0</v>
      </c>
      <c r="BI186" s="202">
        <f t="shared" si="18"/>
        <v>0</v>
      </c>
      <c r="BJ186" s="108" t="s">
        <v>85</v>
      </c>
      <c r="BK186" s="202">
        <f t="shared" si="19"/>
        <v>0</v>
      </c>
      <c r="BL186" s="108" t="s">
        <v>252</v>
      </c>
      <c r="BM186" s="201" t="s">
        <v>778</v>
      </c>
    </row>
    <row r="187" spans="2:65" s="180" customFormat="1" ht="22.9" customHeight="1" x14ac:dyDescent="0.2">
      <c r="B187" s="179"/>
      <c r="D187" s="181" t="s">
        <v>76</v>
      </c>
      <c r="E187" s="189" t="s">
        <v>779</v>
      </c>
      <c r="F187" s="189" t="s">
        <v>780</v>
      </c>
      <c r="J187" s="190">
        <f>BK187</f>
        <v>0</v>
      </c>
      <c r="L187" s="179"/>
      <c r="M187" s="184"/>
      <c r="P187" s="185">
        <f>SUM(P188:P193)</f>
        <v>0</v>
      </c>
      <c r="R187" s="185">
        <f>SUM(R188:R193)</f>
        <v>0</v>
      </c>
      <c r="T187" s="186">
        <f>SUM(T188:T193)</f>
        <v>0</v>
      </c>
      <c r="AR187" s="181" t="s">
        <v>87</v>
      </c>
      <c r="AT187" s="187" t="s">
        <v>76</v>
      </c>
      <c r="AU187" s="187" t="s">
        <v>85</v>
      </c>
      <c r="AY187" s="181" t="s">
        <v>134</v>
      </c>
      <c r="BK187" s="188">
        <f>SUM(BK188:BK193)</f>
        <v>0</v>
      </c>
    </row>
    <row r="188" spans="2:65" s="118" customFormat="1" ht="16.5" customHeight="1" x14ac:dyDescent="0.2">
      <c r="B188" s="117"/>
      <c r="C188" s="191" t="s">
        <v>511</v>
      </c>
      <c r="D188" s="191" t="s">
        <v>137</v>
      </c>
      <c r="E188" s="192" t="s">
        <v>781</v>
      </c>
      <c r="F188" s="193" t="s">
        <v>782</v>
      </c>
      <c r="G188" s="194" t="s">
        <v>139</v>
      </c>
      <c r="H188" s="195">
        <v>1</v>
      </c>
      <c r="I188" s="211"/>
      <c r="J188" s="196">
        <f t="shared" ref="J188:J193" si="20">ROUND(I188*H188,2)</f>
        <v>0</v>
      </c>
      <c r="K188" s="193" t="s">
        <v>1</v>
      </c>
      <c r="L188" s="117"/>
      <c r="M188" s="197" t="s">
        <v>1</v>
      </c>
      <c r="N188" s="198" t="s">
        <v>42</v>
      </c>
      <c r="O188" s="199">
        <v>0</v>
      </c>
      <c r="P188" s="199">
        <f t="shared" ref="P188:P193" si="21">O188*H188</f>
        <v>0</v>
      </c>
      <c r="Q188" s="199">
        <v>0</v>
      </c>
      <c r="R188" s="199">
        <f t="shared" ref="R188:R193" si="22">Q188*H188</f>
        <v>0</v>
      </c>
      <c r="S188" s="199">
        <v>0</v>
      </c>
      <c r="T188" s="200">
        <f t="shared" ref="T188:T193" si="23">S188*H188</f>
        <v>0</v>
      </c>
      <c r="AR188" s="201" t="s">
        <v>252</v>
      </c>
      <c r="AT188" s="201" t="s">
        <v>137</v>
      </c>
      <c r="AU188" s="201" t="s">
        <v>87</v>
      </c>
      <c r="AY188" s="108" t="s">
        <v>134</v>
      </c>
      <c r="BE188" s="202">
        <f t="shared" ref="BE188:BE193" si="24">IF(N188="základní",J188,0)</f>
        <v>0</v>
      </c>
      <c r="BF188" s="202">
        <f t="shared" ref="BF188:BF193" si="25">IF(N188="snížená",J188,0)</f>
        <v>0</v>
      </c>
      <c r="BG188" s="202">
        <f t="shared" ref="BG188:BG193" si="26">IF(N188="zákl. přenesená",J188,0)</f>
        <v>0</v>
      </c>
      <c r="BH188" s="202">
        <f t="shared" ref="BH188:BH193" si="27">IF(N188="sníž. přenesená",J188,0)</f>
        <v>0</v>
      </c>
      <c r="BI188" s="202">
        <f t="shared" ref="BI188:BI193" si="28">IF(N188="nulová",J188,0)</f>
        <v>0</v>
      </c>
      <c r="BJ188" s="108" t="s">
        <v>85</v>
      </c>
      <c r="BK188" s="202">
        <f t="shared" ref="BK188:BK193" si="29">ROUND(I188*H188,2)</f>
        <v>0</v>
      </c>
      <c r="BL188" s="108" t="s">
        <v>252</v>
      </c>
      <c r="BM188" s="201" t="s">
        <v>783</v>
      </c>
    </row>
    <row r="189" spans="2:65" s="118" customFormat="1" ht="16.5" customHeight="1" x14ac:dyDescent="0.2">
      <c r="B189" s="117"/>
      <c r="C189" s="191" t="s">
        <v>516</v>
      </c>
      <c r="D189" s="191" t="s">
        <v>137</v>
      </c>
      <c r="E189" s="192" t="s">
        <v>784</v>
      </c>
      <c r="F189" s="193" t="s">
        <v>785</v>
      </c>
      <c r="G189" s="194" t="s">
        <v>139</v>
      </c>
      <c r="H189" s="195">
        <v>1</v>
      </c>
      <c r="I189" s="211"/>
      <c r="J189" s="196">
        <f t="shared" si="20"/>
        <v>0</v>
      </c>
      <c r="K189" s="193" t="s">
        <v>1</v>
      </c>
      <c r="L189" s="117"/>
      <c r="M189" s="197" t="s">
        <v>1</v>
      </c>
      <c r="N189" s="198" t="s">
        <v>42</v>
      </c>
      <c r="O189" s="199">
        <v>0</v>
      </c>
      <c r="P189" s="199">
        <f t="shared" si="21"/>
        <v>0</v>
      </c>
      <c r="Q189" s="199">
        <v>0</v>
      </c>
      <c r="R189" s="199">
        <f t="shared" si="22"/>
        <v>0</v>
      </c>
      <c r="S189" s="199">
        <v>0</v>
      </c>
      <c r="T189" s="200">
        <f t="shared" si="23"/>
        <v>0</v>
      </c>
      <c r="AR189" s="201" t="s">
        <v>252</v>
      </c>
      <c r="AT189" s="201" t="s">
        <v>137</v>
      </c>
      <c r="AU189" s="201" t="s">
        <v>87</v>
      </c>
      <c r="AY189" s="108" t="s">
        <v>134</v>
      </c>
      <c r="BE189" s="202">
        <f t="shared" si="24"/>
        <v>0</v>
      </c>
      <c r="BF189" s="202">
        <f t="shared" si="25"/>
        <v>0</v>
      </c>
      <c r="BG189" s="202">
        <f t="shared" si="26"/>
        <v>0</v>
      </c>
      <c r="BH189" s="202">
        <f t="shared" si="27"/>
        <v>0</v>
      </c>
      <c r="BI189" s="202">
        <f t="shared" si="28"/>
        <v>0</v>
      </c>
      <c r="BJ189" s="108" t="s">
        <v>85</v>
      </c>
      <c r="BK189" s="202">
        <f t="shared" si="29"/>
        <v>0</v>
      </c>
      <c r="BL189" s="108" t="s">
        <v>252</v>
      </c>
      <c r="BM189" s="201" t="s">
        <v>786</v>
      </c>
    </row>
    <row r="190" spans="2:65" s="118" customFormat="1" ht="16.5" customHeight="1" x14ac:dyDescent="0.2">
      <c r="B190" s="117"/>
      <c r="C190" s="191" t="s">
        <v>518</v>
      </c>
      <c r="D190" s="191" t="s">
        <v>137</v>
      </c>
      <c r="E190" s="192" t="s">
        <v>787</v>
      </c>
      <c r="F190" s="193" t="s">
        <v>788</v>
      </c>
      <c r="G190" s="194" t="s">
        <v>699</v>
      </c>
      <c r="H190" s="195">
        <v>4</v>
      </c>
      <c r="I190" s="211"/>
      <c r="J190" s="196">
        <f t="shared" si="20"/>
        <v>0</v>
      </c>
      <c r="K190" s="193" t="s">
        <v>1</v>
      </c>
      <c r="L190" s="117"/>
      <c r="M190" s="197" t="s">
        <v>1</v>
      </c>
      <c r="N190" s="198" t="s">
        <v>42</v>
      </c>
      <c r="O190" s="199">
        <v>0</v>
      </c>
      <c r="P190" s="199">
        <f t="shared" si="21"/>
        <v>0</v>
      </c>
      <c r="Q190" s="199">
        <v>0</v>
      </c>
      <c r="R190" s="199">
        <f t="shared" si="22"/>
        <v>0</v>
      </c>
      <c r="S190" s="199">
        <v>0</v>
      </c>
      <c r="T190" s="200">
        <f t="shared" si="23"/>
        <v>0</v>
      </c>
      <c r="AR190" s="201" t="s">
        <v>252</v>
      </c>
      <c r="AT190" s="201" t="s">
        <v>137</v>
      </c>
      <c r="AU190" s="201" t="s">
        <v>87</v>
      </c>
      <c r="AY190" s="108" t="s">
        <v>134</v>
      </c>
      <c r="BE190" s="202">
        <f t="shared" si="24"/>
        <v>0</v>
      </c>
      <c r="BF190" s="202">
        <f t="shared" si="25"/>
        <v>0</v>
      </c>
      <c r="BG190" s="202">
        <f t="shared" si="26"/>
        <v>0</v>
      </c>
      <c r="BH190" s="202">
        <f t="shared" si="27"/>
        <v>0</v>
      </c>
      <c r="BI190" s="202">
        <f t="shared" si="28"/>
        <v>0</v>
      </c>
      <c r="BJ190" s="108" t="s">
        <v>85</v>
      </c>
      <c r="BK190" s="202">
        <f t="shared" si="29"/>
        <v>0</v>
      </c>
      <c r="BL190" s="108" t="s">
        <v>252</v>
      </c>
      <c r="BM190" s="201" t="s">
        <v>789</v>
      </c>
    </row>
    <row r="191" spans="2:65" s="118" customFormat="1" ht="16.5" customHeight="1" x14ac:dyDescent="0.2">
      <c r="B191" s="117"/>
      <c r="C191" s="191" t="s">
        <v>520</v>
      </c>
      <c r="D191" s="191" t="s">
        <v>137</v>
      </c>
      <c r="E191" s="192" t="s">
        <v>790</v>
      </c>
      <c r="F191" s="193" t="s">
        <v>791</v>
      </c>
      <c r="G191" s="194" t="s">
        <v>699</v>
      </c>
      <c r="H191" s="195">
        <v>4</v>
      </c>
      <c r="I191" s="211"/>
      <c r="J191" s="196">
        <f t="shared" si="20"/>
        <v>0</v>
      </c>
      <c r="K191" s="193" t="s">
        <v>1</v>
      </c>
      <c r="L191" s="117"/>
      <c r="M191" s="197" t="s">
        <v>1</v>
      </c>
      <c r="N191" s="198" t="s">
        <v>42</v>
      </c>
      <c r="O191" s="199">
        <v>0</v>
      </c>
      <c r="P191" s="199">
        <f t="shared" si="21"/>
        <v>0</v>
      </c>
      <c r="Q191" s="199">
        <v>0</v>
      </c>
      <c r="R191" s="199">
        <f t="shared" si="22"/>
        <v>0</v>
      </c>
      <c r="S191" s="199">
        <v>0</v>
      </c>
      <c r="T191" s="200">
        <f t="shared" si="23"/>
        <v>0</v>
      </c>
      <c r="AR191" s="201" t="s">
        <v>252</v>
      </c>
      <c r="AT191" s="201" t="s">
        <v>137</v>
      </c>
      <c r="AU191" s="201" t="s">
        <v>87</v>
      </c>
      <c r="AY191" s="108" t="s">
        <v>134</v>
      </c>
      <c r="BE191" s="202">
        <f t="shared" si="24"/>
        <v>0</v>
      </c>
      <c r="BF191" s="202">
        <f t="shared" si="25"/>
        <v>0</v>
      </c>
      <c r="BG191" s="202">
        <f t="shared" si="26"/>
        <v>0</v>
      </c>
      <c r="BH191" s="202">
        <f t="shared" si="27"/>
        <v>0</v>
      </c>
      <c r="BI191" s="202">
        <f t="shared" si="28"/>
        <v>0</v>
      </c>
      <c r="BJ191" s="108" t="s">
        <v>85</v>
      </c>
      <c r="BK191" s="202">
        <f t="shared" si="29"/>
        <v>0</v>
      </c>
      <c r="BL191" s="108" t="s">
        <v>252</v>
      </c>
      <c r="BM191" s="201" t="s">
        <v>792</v>
      </c>
    </row>
    <row r="192" spans="2:65" s="118" customFormat="1" ht="16.5" customHeight="1" x14ac:dyDescent="0.2">
      <c r="B192" s="117"/>
      <c r="C192" s="191" t="s">
        <v>621</v>
      </c>
      <c r="D192" s="191" t="s">
        <v>137</v>
      </c>
      <c r="E192" s="192" t="s">
        <v>793</v>
      </c>
      <c r="F192" s="193" t="s">
        <v>794</v>
      </c>
      <c r="G192" s="194" t="s">
        <v>139</v>
      </c>
      <c r="H192" s="195">
        <v>1</v>
      </c>
      <c r="I192" s="211"/>
      <c r="J192" s="196">
        <f t="shared" si="20"/>
        <v>0</v>
      </c>
      <c r="K192" s="193" t="s">
        <v>1</v>
      </c>
      <c r="L192" s="117"/>
      <c r="M192" s="197" t="s">
        <v>1</v>
      </c>
      <c r="N192" s="198" t="s">
        <v>42</v>
      </c>
      <c r="O192" s="199">
        <v>0</v>
      </c>
      <c r="P192" s="199">
        <f t="shared" si="21"/>
        <v>0</v>
      </c>
      <c r="Q192" s="199">
        <v>0</v>
      </c>
      <c r="R192" s="199">
        <f t="shared" si="22"/>
        <v>0</v>
      </c>
      <c r="S192" s="199">
        <v>0</v>
      </c>
      <c r="T192" s="200">
        <f t="shared" si="23"/>
        <v>0</v>
      </c>
      <c r="AR192" s="201" t="s">
        <v>252</v>
      </c>
      <c r="AT192" s="201" t="s">
        <v>137</v>
      </c>
      <c r="AU192" s="201" t="s">
        <v>87</v>
      </c>
      <c r="AY192" s="108" t="s">
        <v>134</v>
      </c>
      <c r="BE192" s="202">
        <f t="shared" si="24"/>
        <v>0</v>
      </c>
      <c r="BF192" s="202">
        <f t="shared" si="25"/>
        <v>0</v>
      </c>
      <c r="BG192" s="202">
        <f t="shared" si="26"/>
        <v>0</v>
      </c>
      <c r="BH192" s="202">
        <f t="shared" si="27"/>
        <v>0</v>
      </c>
      <c r="BI192" s="202">
        <f t="shared" si="28"/>
        <v>0</v>
      </c>
      <c r="BJ192" s="108" t="s">
        <v>85</v>
      </c>
      <c r="BK192" s="202">
        <f t="shared" si="29"/>
        <v>0</v>
      </c>
      <c r="BL192" s="108" t="s">
        <v>252</v>
      </c>
      <c r="BM192" s="201" t="s">
        <v>795</v>
      </c>
    </row>
    <row r="193" spans="2:65" s="118" customFormat="1" ht="16.5" customHeight="1" x14ac:dyDescent="0.2">
      <c r="B193" s="117"/>
      <c r="C193" s="191" t="s">
        <v>625</v>
      </c>
      <c r="D193" s="191" t="s">
        <v>137</v>
      </c>
      <c r="E193" s="192" t="s">
        <v>796</v>
      </c>
      <c r="F193" s="193" t="s">
        <v>797</v>
      </c>
      <c r="G193" s="194" t="s">
        <v>139</v>
      </c>
      <c r="H193" s="195">
        <v>1</v>
      </c>
      <c r="I193" s="211"/>
      <c r="J193" s="196">
        <f t="shared" si="20"/>
        <v>0</v>
      </c>
      <c r="K193" s="193" t="s">
        <v>1</v>
      </c>
      <c r="L193" s="117"/>
      <c r="M193" s="207" t="s">
        <v>1</v>
      </c>
      <c r="N193" s="208" t="s">
        <v>42</v>
      </c>
      <c r="O193" s="209">
        <v>0</v>
      </c>
      <c r="P193" s="209">
        <f t="shared" si="21"/>
        <v>0</v>
      </c>
      <c r="Q193" s="209">
        <v>0</v>
      </c>
      <c r="R193" s="209">
        <f t="shared" si="22"/>
        <v>0</v>
      </c>
      <c r="S193" s="209">
        <v>0</v>
      </c>
      <c r="T193" s="210">
        <f t="shared" si="23"/>
        <v>0</v>
      </c>
      <c r="AR193" s="201" t="s">
        <v>252</v>
      </c>
      <c r="AT193" s="201" t="s">
        <v>137</v>
      </c>
      <c r="AU193" s="201" t="s">
        <v>87</v>
      </c>
      <c r="AY193" s="108" t="s">
        <v>134</v>
      </c>
      <c r="BE193" s="202">
        <f t="shared" si="24"/>
        <v>0</v>
      </c>
      <c r="BF193" s="202">
        <f t="shared" si="25"/>
        <v>0</v>
      </c>
      <c r="BG193" s="202">
        <f t="shared" si="26"/>
        <v>0</v>
      </c>
      <c r="BH193" s="202">
        <f t="shared" si="27"/>
        <v>0</v>
      </c>
      <c r="BI193" s="202">
        <f t="shared" si="28"/>
        <v>0</v>
      </c>
      <c r="BJ193" s="108" t="s">
        <v>85</v>
      </c>
      <c r="BK193" s="202">
        <f t="shared" si="29"/>
        <v>0</v>
      </c>
      <c r="BL193" s="108" t="s">
        <v>252</v>
      </c>
      <c r="BM193" s="201" t="s">
        <v>798</v>
      </c>
    </row>
    <row r="194" spans="2:65" s="118" customFormat="1" ht="6.95" customHeight="1" x14ac:dyDescent="0.2">
      <c r="B194" s="147"/>
      <c r="C194" s="148"/>
      <c r="D194" s="148"/>
      <c r="E194" s="148"/>
      <c r="F194" s="148"/>
      <c r="G194" s="148"/>
      <c r="H194" s="148"/>
      <c r="I194" s="148"/>
      <c r="J194" s="148"/>
      <c r="K194" s="148"/>
      <c r="L194" s="117"/>
    </row>
  </sheetData>
  <sheetProtection algorithmName="SHA-512" hashValue="mkk4tRSkmjfNc05lkugs7dINbjSFV/4ld9hBbLIn0alUYMu2AZZ9RXv667iHLASjuomlEELWS1qBIiKpXTLwjg==" saltValue="Jku40+6HIPkfgJVPiw0RqQ==" spinCount="100000" sheet="1" scenarios="1" formatCells="0" formatColumns="0"/>
  <autoFilter ref="C125:K193" xr:uid="{00000000-0009-0000-0000-000005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60"/>
  <sheetViews>
    <sheetView showGridLines="0" topLeftCell="A140" workbookViewId="0">
      <selection activeCell="I159" activeCellId="7" sqref="I121:I127 I129 I131 I133:I144 I146:I152 I154:I155 I157 I159"/>
    </sheetView>
  </sheetViews>
  <sheetFormatPr defaultRowHeight="11.25" x14ac:dyDescent="0.2"/>
  <cols>
    <col min="1" max="1" width="8.33203125" style="105" customWidth="1"/>
    <col min="2" max="2" width="1.1640625" style="105" customWidth="1"/>
    <col min="3" max="3" width="4.1640625" style="105" customWidth="1"/>
    <col min="4" max="4" width="4.33203125" style="105" customWidth="1"/>
    <col min="5" max="5" width="17.1640625" style="105" customWidth="1"/>
    <col min="6" max="6" width="100.83203125" style="105" customWidth="1"/>
    <col min="7" max="7" width="7.5" style="105" customWidth="1"/>
    <col min="8" max="8" width="14" style="105" customWidth="1"/>
    <col min="9" max="9" width="15.83203125" style="105" customWidth="1"/>
    <col min="10" max="11" width="22.33203125" style="105" customWidth="1"/>
    <col min="12" max="12" width="9.33203125" style="105" customWidth="1"/>
    <col min="13" max="13" width="10.83203125" style="105" hidden="1" customWidth="1"/>
    <col min="14" max="14" width="9.33203125" style="105" hidden="1"/>
    <col min="15" max="20" width="14.1640625" style="105" hidden="1" customWidth="1"/>
    <col min="21" max="21" width="16.33203125" style="105" hidden="1" customWidth="1"/>
    <col min="22" max="22" width="12.33203125" style="105" customWidth="1"/>
    <col min="23" max="23" width="16.33203125" style="105" customWidth="1"/>
    <col min="24" max="24" width="12.33203125" style="105" customWidth="1"/>
    <col min="25" max="25" width="15" style="105" customWidth="1"/>
    <col min="26" max="26" width="11" style="105" customWidth="1"/>
    <col min="27" max="27" width="15" style="105" customWidth="1"/>
    <col min="28" max="28" width="16.33203125" style="105" customWidth="1"/>
    <col min="29" max="29" width="11" style="105" customWidth="1"/>
    <col min="30" max="30" width="15" style="105" customWidth="1"/>
    <col min="31" max="31" width="16.33203125" style="105" customWidth="1"/>
    <col min="32" max="43" width="9.33203125" style="105"/>
    <col min="44" max="65" width="9.33203125" style="105" hidden="1"/>
    <col min="66" max="16384" width="9.33203125" style="105"/>
  </cols>
  <sheetData>
    <row r="2" spans="2:46" ht="36.950000000000003" customHeight="1" x14ac:dyDescent="0.2">
      <c r="L2" s="106" t="s">
        <v>5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AT2" s="108" t="s">
        <v>102</v>
      </c>
    </row>
    <row r="3" spans="2:46" ht="6.95" customHeight="1" x14ac:dyDescent="0.2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  <c r="AT3" s="108" t="s">
        <v>87</v>
      </c>
    </row>
    <row r="4" spans="2:46" ht="24.95" customHeight="1" x14ac:dyDescent="0.2">
      <c r="B4" s="111"/>
      <c r="D4" s="112" t="s">
        <v>106</v>
      </c>
      <c r="L4" s="111"/>
      <c r="M4" s="113" t="s">
        <v>10</v>
      </c>
      <c r="AT4" s="108" t="s">
        <v>3</v>
      </c>
    </row>
    <row r="5" spans="2:46" ht="6.95" customHeight="1" x14ac:dyDescent="0.2">
      <c r="B5" s="111"/>
      <c r="L5" s="111"/>
    </row>
    <row r="6" spans="2:46" ht="12" customHeight="1" x14ac:dyDescent="0.2">
      <c r="B6" s="111"/>
      <c r="D6" s="114" t="s">
        <v>14</v>
      </c>
      <c r="L6" s="111"/>
    </row>
    <row r="7" spans="2:46" ht="16.5" customHeight="1" x14ac:dyDescent="0.2">
      <c r="B7" s="111"/>
      <c r="E7" s="115" t="str">
        <f>'Rekapitulace stavby'!K6</f>
        <v>REVITALIZACE PARKU NA PLÁNI - ETAPA 2</v>
      </c>
      <c r="F7" s="116"/>
      <c r="G7" s="116"/>
      <c r="H7" s="116"/>
      <c r="L7" s="111"/>
    </row>
    <row r="8" spans="2:46" s="118" customFormat="1" ht="12" customHeight="1" x14ac:dyDescent="0.2">
      <c r="B8" s="117"/>
      <c r="D8" s="114" t="s">
        <v>107</v>
      </c>
      <c r="L8" s="117"/>
    </row>
    <row r="9" spans="2:46" s="118" customFormat="1" ht="16.5" customHeight="1" x14ac:dyDescent="0.2">
      <c r="B9" s="117"/>
      <c r="E9" s="119" t="s">
        <v>799</v>
      </c>
      <c r="F9" s="120"/>
      <c r="G9" s="120"/>
      <c r="H9" s="120"/>
      <c r="L9" s="117"/>
    </row>
    <row r="10" spans="2:46" s="118" customFormat="1" x14ac:dyDescent="0.2">
      <c r="B10" s="117"/>
      <c r="L10" s="117"/>
    </row>
    <row r="11" spans="2:46" s="118" customFormat="1" ht="12" customHeight="1" x14ac:dyDescent="0.2">
      <c r="B11" s="117"/>
      <c r="D11" s="114" t="s">
        <v>16</v>
      </c>
      <c r="F11" s="121" t="s">
        <v>17</v>
      </c>
      <c r="I11" s="114" t="s">
        <v>18</v>
      </c>
      <c r="J11" s="121" t="s">
        <v>1</v>
      </c>
      <c r="L11" s="117"/>
    </row>
    <row r="12" spans="2:46" s="118" customFormat="1" ht="12" customHeight="1" x14ac:dyDescent="0.2">
      <c r="B12" s="117"/>
      <c r="D12" s="114" t="s">
        <v>20</v>
      </c>
      <c r="F12" s="121" t="s">
        <v>21</v>
      </c>
      <c r="I12" s="114" t="s">
        <v>22</v>
      </c>
      <c r="J12" s="122" t="str">
        <f>'Rekapitulace stavby'!AN8</f>
        <v>16. 8. 2023</v>
      </c>
      <c r="L12" s="117"/>
    </row>
    <row r="13" spans="2:46" s="118" customFormat="1" ht="10.9" customHeight="1" x14ac:dyDescent="0.2">
      <c r="B13" s="117"/>
      <c r="L13" s="117"/>
    </row>
    <row r="14" spans="2:46" s="118" customFormat="1" ht="12" customHeight="1" x14ac:dyDescent="0.2">
      <c r="B14" s="117"/>
      <c r="D14" s="114" t="s">
        <v>24</v>
      </c>
      <c r="I14" s="114" t="s">
        <v>25</v>
      </c>
      <c r="J14" s="121" t="s">
        <v>1</v>
      </c>
      <c r="L14" s="117"/>
    </row>
    <row r="15" spans="2:46" s="118" customFormat="1" ht="18" customHeight="1" x14ac:dyDescent="0.2">
      <c r="B15" s="117"/>
      <c r="E15" s="121" t="s">
        <v>26</v>
      </c>
      <c r="I15" s="114" t="s">
        <v>27</v>
      </c>
      <c r="J15" s="121" t="s">
        <v>1</v>
      </c>
      <c r="L15" s="117"/>
    </row>
    <row r="16" spans="2:46" s="118" customFormat="1" ht="6.95" customHeight="1" x14ac:dyDescent="0.2">
      <c r="B16" s="117"/>
      <c r="L16" s="117"/>
    </row>
    <row r="17" spans="2:12" s="118" customFormat="1" ht="12" customHeight="1" x14ac:dyDescent="0.2">
      <c r="B17" s="117"/>
      <c r="D17" s="114" t="s">
        <v>28</v>
      </c>
      <c r="I17" s="114" t="s">
        <v>25</v>
      </c>
      <c r="J17" s="121" t="str">
        <f>'Rekapitulace stavby'!AN13</f>
        <v/>
      </c>
      <c r="L17" s="117"/>
    </row>
    <row r="18" spans="2:12" s="118" customFormat="1" ht="18" customHeight="1" x14ac:dyDescent="0.2">
      <c r="B18" s="117"/>
      <c r="E18" s="123" t="str">
        <f>'Rekapitulace stavby'!E14</f>
        <v xml:space="preserve"> </v>
      </c>
      <c r="F18" s="123"/>
      <c r="G18" s="123"/>
      <c r="H18" s="123"/>
      <c r="I18" s="114" t="s">
        <v>27</v>
      </c>
      <c r="J18" s="121" t="str">
        <f>'Rekapitulace stavby'!AN14</f>
        <v/>
      </c>
      <c r="L18" s="117"/>
    </row>
    <row r="19" spans="2:12" s="118" customFormat="1" ht="6.95" customHeight="1" x14ac:dyDescent="0.2">
      <c r="B19" s="117"/>
      <c r="L19" s="117"/>
    </row>
    <row r="20" spans="2:12" s="118" customFormat="1" ht="12" customHeight="1" x14ac:dyDescent="0.2">
      <c r="B20" s="117"/>
      <c r="D20" s="114" t="s">
        <v>30</v>
      </c>
      <c r="I20" s="114" t="s">
        <v>25</v>
      </c>
      <c r="J20" s="121" t="s">
        <v>1</v>
      </c>
      <c r="L20" s="117"/>
    </row>
    <row r="21" spans="2:12" s="118" customFormat="1" ht="18" customHeight="1" x14ac:dyDescent="0.2">
      <c r="B21" s="117"/>
      <c r="E21" s="121" t="s">
        <v>31</v>
      </c>
      <c r="I21" s="114" t="s">
        <v>27</v>
      </c>
      <c r="J21" s="121" t="s">
        <v>1</v>
      </c>
      <c r="L21" s="117"/>
    </row>
    <row r="22" spans="2:12" s="118" customFormat="1" ht="6.95" customHeight="1" x14ac:dyDescent="0.2">
      <c r="B22" s="117"/>
      <c r="L22" s="117"/>
    </row>
    <row r="23" spans="2:12" s="118" customFormat="1" ht="12" customHeight="1" x14ac:dyDescent="0.2">
      <c r="B23" s="117"/>
      <c r="D23" s="114" t="s">
        <v>33</v>
      </c>
      <c r="I23" s="114" t="s">
        <v>25</v>
      </c>
      <c r="J23" s="121" t="s">
        <v>1</v>
      </c>
      <c r="L23" s="117"/>
    </row>
    <row r="24" spans="2:12" s="118" customFormat="1" ht="18" customHeight="1" x14ac:dyDescent="0.2">
      <c r="B24" s="117"/>
      <c r="E24" s="121" t="s">
        <v>34</v>
      </c>
      <c r="I24" s="114" t="s">
        <v>27</v>
      </c>
      <c r="J24" s="121" t="s">
        <v>1</v>
      </c>
      <c r="L24" s="117"/>
    </row>
    <row r="25" spans="2:12" s="118" customFormat="1" ht="6.95" customHeight="1" x14ac:dyDescent="0.2">
      <c r="B25" s="117"/>
      <c r="L25" s="117"/>
    </row>
    <row r="26" spans="2:12" s="118" customFormat="1" ht="12" customHeight="1" x14ac:dyDescent="0.2">
      <c r="B26" s="117"/>
      <c r="D26" s="114" t="s">
        <v>35</v>
      </c>
      <c r="L26" s="117"/>
    </row>
    <row r="27" spans="2:12" s="125" customFormat="1" ht="16.5" customHeight="1" x14ac:dyDescent="0.2">
      <c r="B27" s="124"/>
      <c r="E27" s="126" t="s">
        <v>1</v>
      </c>
      <c r="F27" s="126"/>
      <c r="G27" s="126"/>
      <c r="H27" s="126"/>
      <c r="L27" s="124"/>
    </row>
    <row r="28" spans="2:12" s="118" customFormat="1" ht="6.95" customHeight="1" x14ac:dyDescent="0.2">
      <c r="B28" s="117"/>
      <c r="L28" s="117"/>
    </row>
    <row r="29" spans="2:12" s="118" customFormat="1" ht="6.95" customHeight="1" x14ac:dyDescent="0.2">
      <c r="B29" s="117"/>
      <c r="D29" s="127"/>
      <c r="E29" s="127"/>
      <c r="F29" s="127"/>
      <c r="G29" s="127"/>
      <c r="H29" s="127"/>
      <c r="I29" s="127"/>
      <c r="J29" s="127"/>
      <c r="K29" s="127"/>
      <c r="L29" s="117"/>
    </row>
    <row r="30" spans="2:12" s="118" customFormat="1" ht="25.35" customHeight="1" x14ac:dyDescent="0.2">
      <c r="B30" s="117"/>
      <c r="D30" s="128" t="s">
        <v>37</v>
      </c>
      <c r="J30" s="129">
        <f>ROUND(J118, 2)</f>
        <v>0</v>
      </c>
      <c r="L30" s="117"/>
    </row>
    <row r="31" spans="2:12" s="118" customFormat="1" ht="6.95" customHeight="1" x14ac:dyDescent="0.2">
      <c r="B31" s="117"/>
      <c r="D31" s="127"/>
      <c r="E31" s="127"/>
      <c r="F31" s="127"/>
      <c r="G31" s="127"/>
      <c r="H31" s="127"/>
      <c r="I31" s="127"/>
      <c r="J31" s="127"/>
      <c r="K31" s="127"/>
      <c r="L31" s="117"/>
    </row>
    <row r="32" spans="2:12" s="118" customFormat="1" ht="14.45" customHeight="1" x14ac:dyDescent="0.2">
      <c r="B32" s="117"/>
      <c r="F32" s="130" t="s">
        <v>39</v>
      </c>
      <c r="I32" s="130" t="s">
        <v>38</v>
      </c>
      <c r="J32" s="130" t="s">
        <v>40</v>
      </c>
      <c r="L32" s="117"/>
    </row>
    <row r="33" spans="2:12" s="118" customFormat="1" ht="14.45" customHeight="1" x14ac:dyDescent="0.2">
      <c r="B33" s="117"/>
      <c r="D33" s="131" t="s">
        <v>41</v>
      </c>
      <c r="E33" s="114" t="s">
        <v>42</v>
      </c>
      <c r="F33" s="132">
        <f>ROUND((SUM(BE118:BE159)),  2)</f>
        <v>0</v>
      </c>
      <c r="I33" s="133">
        <v>0.21</v>
      </c>
      <c r="J33" s="132">
        <f>ROUND(((SUM(BE118:BE159))*I33),  2)</f>
        <v>0</v>
      </c>
      <c r="L33" s="117"/>
    </row>
    <row r="34" spans="2:12" s="118" customFormat="1" ht="14.45" customHeight="1" x14ac:dyDescent="0.2">
      <c r="B34" s="117"/>
      <c r="E34" s="114" t="s">
        <v>43</v>
      </c>
      <c r="F34" s="132">
        <f>ROUND((SUM(BF118:BF159)),  2)</f>
        <v>0</v>
      </c>
      <c r="I34" s="133">
        <v>0.15</v>
      </c>
      <c r="J34" s="132">
        <f>ROUND(((SUM(BF118:BF159))*I34),  2)</f>
        <v>0</v>
      </c>
      <c r="L34" s="117"/>
    </row>
    <row r="35" spans="2:12" s="118" customFormat="1" ht="14.45" hidden="1" customHeight="1" x14ac:dyDescent="0.2">
      <c r="B35" s="117"/>
      <c r="E35" s="114" t="s">
        <v>44</v>
      </c>
      <c r="F35" s="132">
        <f>ROUND((SUM(BG118:BG159)),  2)</f>
        <v>0</v>
      </c>
      <c r="I35" s="133">
        <v>0.21</v>
      </c>
      <c r="J35" s="132">
        <f>0</f>
        <v>0</v>
      </c>
      <c r="L35" s="117"/>
    </row>
    <row r="36" spans="2:12" s="118" customFormat="1" ht="14.45" hidden="1" customHeight="1" x14ac:dyDescent="0.2">
      <c r="B36" s="117"/>
      <c r="E36" s="114" t="s">
        <v>45</v>
      </c>
      <c r="F36" s="132">
        <f>ROUND((SUM(BH118:BH159)),  2)</f>
        <v>0</v>
      </c>
      <c r="I36" s="133">
        <v>0.15</v>
      </c>
      <c r="J36" s="132">
        <f>0</f>
        <v>0</v>
      </c>
      <c r="L36" s="117"/>
    </row>
    <row r="37" spans="2:12" s="118" customFormat="1" ht="14.45" hidden="1" customHeight="1" x14ac:dyDescent="0.2">
      <c r="B37" s="117"/>
      <c r="E37" s="114" t="s">
        <v>46</v>
      </c>
      <c r="F37" s="132">
        <f>ROUND((SUM(BI118:BI159)),  2)</f>
        <v>0</v>
      </c>
      <c r="I37" s="133">
        <v>0</v>
      </c>
      <c r="J37" s="132">
        <f>0</f>
        <v>0</v>
      </c>
      <c r="L37" s="117"/>
    </row>
    <row r="38" spans="2:12" s="118" customFormat="1" ht="6.95" customHeight="1" x14ac:dyDescent="0.2">
      <c r="B38" s="117"/>
      <c r="L38" s="117"/>
    </row>
    <row r="39" spans="2:12" s="118" customFormat="1" ht="25.35" customHeight="1" x14ac:dyDescent="0.2">
      <c r="B39" s="117"/>
      <c r="C39" s="134"/>
      <c r="D39" s="135" t="s">
        <v>47</v>
      </c>
      <c r="E39" s="136"/>
      <c r="F39" s="136"/>
      <c r="G39" s="137" t="s">
        <v>48</v>
      </c>
      <c r="H39" s="138" t="s">
        <v>49</v>
      </c>
      <c r="I39" s="136"/>
      <c r="J39" s="139">
        <f>SUM(J30:J37)</f>
        <v>0</v>
      </c>
      <c r="K39" s="140"/>
      <c r="L39" s="117"/>
    </row>
    <row r="40" spans="2:12" s="118" customFormat="1" ht="14.45" customHeight="1" x14ac:dyDescent="0.2">
      <c r="B40" s="117"/>
      <c r="L40" s="117"/>
    </row>
    <row r="41" spans="2:12" ht="14.45" customHeight="1" x14ac:dyDescent="0.2">
      <c r="B41" s="111"/>
      <c r="L41" s="111"/>
    </row>
    <row r="42" spans="2:12" ht="14.45" customHeight="1" x14ac:dyDescent="0.2">
      <c r="B42" s="111"/>
      <c r="L42" s="111"/>
    </row>
    <row r="43" spans="2:12" ht="14.45" customHeight="1" x14ac:dyDescent="0.2">
      <c r="B43" s="111"/>
      <c r="L43" s="111"/>
    </row>
    <row r="44" spans="2:12" ht="14.45" customHeight="1" x14ac:dyDescent="0.2">
      <c r="B44" s="111"/>
      <c r="L44" s="111"/>
    </row>
    <row r="45" spans="2:12" ht="14.45" customHeight="1" x14ac:dyDescent="0.2">
      <c r="B45" s="111"/>
      <c r="L45" s="111"/>
    </row>
    <row r="46" spans="2:12" ht="14.45" customHeight="1" x14ac:dyDescent="0.2">
      <c r="B46" s="111"/>
      <c r="L46" s="111"/>
    </row>
    <row r="47" spans="2:12" ht="14.45" customHeight="1" x14ac:dyDescent="0.2">
      <c r="B47" s="111"/>
      <c r="L47" s="111"/>
    </row>
    <row r="48" spans="2:12" ht="14.45" customHeight="1" x14ac:dyDescent="0.2">
      <c r="B48" s="111"/>
      <c r="L48" s="111"/>
    </row>
    <row r="49" spans="2:12" ht="14.45" customHeight="1" x14ac:dyDescent="0.2">
      <c r="B49" s="111"/>
      <c r="L49" s="111"/>
    </row>
    <row r="50" spans="2:12" s="118" customFormat="1" ht="14.45" customHeight="1" x14ac:dyDescent="0.2">
      <c r="B50" s="117"/>
      <c r="D50" s="141" t="s">
        <v>50</v>
      </c>
      <c r="E50" s="142"/>
      <c r="F50" s="142"/>
      <c r="G50" s="141" t="s">
        <v>51</v>
      </c>
      <c r="H50" s="142"/>
      <c r="I50" s="142"/>
      <c r="J50" s="142"/>
      <c r="K50" s="142"/>
      <c r="L50" s="117"/>
    </row>
    <row r="51" spans="2:12" x14ac:dyDescent="0.2">
      <c r="B51" s="111"/>
      <c r="L51" s="111"/>
    </row>
    <row r="52" spans="2:12" x14ac:dyDescent="0.2">
      <c r="B52" s="111"/>
      <c r="L52" s="111"/>
    </row>
    <row r="53" spans="2:12" x14ac:dyDescent="0.2">
      <c r="B53" s="111"/>
      <c r="L53" s="111"/>
    </row>
    <row r="54" spans="2:12" x14ac:dyDescent="0.2">
      <c r="B54" s="111"/>
      <c r="L54" s="111"/>
    </row>
    <row r="55" spans="2:12" x14ac:dyDescent="0.2">
      <c r="B55" s="111"/>
      <c r="L55" s="111"/>
    </row>
    <row r="56" spans="2:12" x14ac:dyDescent="0.2">
      <c r="B56" s="111"/>
      <c r="L56" s="111"/>
    </row>
    <row r="57" spans="2:12" x14ac:dyDescent="0.2">
      <c r="B57" s="111"/>
      <c r="L57" s="111"/>
    </row>
    <row r="58" spans="2:12" x14ac:dyDescent="0.2">
      <c r="B58" s="111"/>
      <c r="L58" s="111"/>
    </row>
    <row r="59" spans="2:12" x14ac:dyDescent="0.2">
      <c r="B59" s="111"/>
      <c r="L59" s="111"/>
    </row>
    <row r="60" spans="2:12" x14ac:dyDescent="0.2">
      <c r="B60" s="111"/>
      <c r="L60" s="111"/>
    </row>
    <row r="61" spans="2:12" s="118" customFormat="1" ht="12.75" x14ac:dyDescent="0.2">
      <c r="B61" s="117"/>
      <c r="D61" s="143" t="s">
        <v>52</v>
      </c>
      <c r="E61" s="144"/>
      <c r="F61" s="145" t="s">
        <v>53</v>
      </c>
      <c r="G61" s="143" t="s">
        <v>52</v>
      </c>
      <c r="H61" s="144"/>
      <c r="I61" s="144"/>
      <c r="J61" s="146" t="s">
        <v>53</v>
      </c>
      <c r="K61" s="144"/>
      <c r="L61" s="117"/>
    </row>
    <row r="62" spans="2:12" x14ac:dyDescent="0.2">
      <c r="B62" s="111"/>
      <c r="L62" s="111"/>
    </row>
    <row r="63" spans="2:12" x14ac:dyDescent="0.2">
      <c r="B63" s="111"/>
      <c r="L63" s="111"/>
    </row>
    <row r="64" spans="2:12" x14ac:dyDescent="0.2">
      <c r="B64" s="111"/>
      <c r="L64" s="111"/>
    </row>
    <row r="65" spans="2:12" s="118" customFormat="1" ht="12.75" x14ac:dyDescent="0.2">
      <c r="B65" s="117"/>
      <c r="D65" s="141" t="s">
        <v>54</v>
      </c>
      <c r="E65" s="142"/>
      <c r="F65" s="142"/>
      <c r="G65" s="141" t="s">
        <v>55</v>
      </c>
      <c r="H65" s="142"/>
      <c r="I65" s="142"/>
      <c r="J65" s="142"/>
      <c r="K65" s="142"/>
      <c r="L65" s="117"/>
    </row>
    <row r="66" spans="2:12" x14ac:dyDescent="0.2">
      <c r="B66" s="111"/>
      <c r="L66" s="111"/>
    </row>
    <row r="67" spans="2:12" x14ac:dyDescent="0.2">
      <c r="B67" s="111"/>
      <c r="L67" s="111"/>
    </row>
    <row r="68" spans="2:12" x14ac:dyDescent="0.2">
      <c r="B68" s="111"/>
      <c r="L68" s="111"/>
    </row>
    <row r="69" spans="2:12" x14ac:dyDescent="0.2">
      <c r="B69" s="111"/>
      <c r="L69" s="111"/>
    </row>
    <row r="70" spans="2:12" x14ac:dyDescent="0.2">
      <c r="B70" s="111"/>
      <c r="L70" s="111"/>
    </row>
    <row r="71" spans="2:12" x14ac:dyDescent="0.2">
      <c r="B71" s="111"/>
      <c r="L71" s="111"/>
    </row>
    <row r="72" spans="2:12" x14ac:dyDescent="0.2">
      <c r="B72" s="111"/>
      <c r="L72" s="111"/>
    </row>
    <row r="73" spans="2:12" x14ac:dyDescent="0.2">
      <c r="B73" s="111"/>
      <c r="L73" s="111"/>
    </row>
    <row r="74" spans="2:12" x14ac:dyDescent="0.2">
      <c r="B74" s="111"/>
      <c r="L74" s="111"/>
    </row>
    <row r="75" spans="2:12" x14ac:dyDescent="0.2">
      <c r="B75" s="111"/>
      <c r="L75" s="111"/>
    </row>
    <row r="76" spans="2:12" s="118" customFormat="1" ht="12.75" x14ac:dyDescent="0.2">
      <c r="B76" s="117"/>
      <c r="D76" s="143" t="s">
        <v>52</v>
      </c>
      <c r="E76" s="144"/>
      <c r="F76" s="145" t="s">
        <v>53</v>
      </c>
      <c r="G76" s="143" t="s">
        <v>52</v>
      </c>
      <c r="H76" s="144"/>
      <c r="I76" s="144"/>
      <c r="J76" s="146" t="s">
        <v>53</v>
      </c>
      <c r="K76" s="144"/>
      <c r="L76" s="117"/>
    </row>
    <row r="77" spans="2:12" s="118" customFormat="1" ht="14.45" customHeight="1" x14ac:dyDescent="0.2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17"/>
    </row>
    <row r="81" spans="2:47" s="118" customFormat="1" ht="6.95" customHeight="1" x14ac:dyDescent="0.2"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117"/>
    </row>
    <row r="82" spans="2:47" s="118" customFormat="1" ht="24.95" customHeight="1" x14ac:dyDescent="0.2">
      <c r="B82" s="117"/>
      <c r="C82" s="112" t="s">
        <v>109</v>
      </c>
      <c r="L82" s="117"/>
    </row>
    <row r="83" spans="2:47" s="118" customFormat="1" ht="6.95" customHeight="1" x14ac:dyDescent="0.2">
      <c r="B83" s="117"/>
      <c r="L83" s="117"/>
    </row>
    <row r="84" spans="2:47" s="118" customFormat="1" ht="12" customHeight="1" x14ac:dyDescent="0.2">
      <c r="B84" s="117"/>
      <c r="C84" s="114" t="s">
        <v>14</v>
      </c>
      <c r="L84" s="117"/>
    </row>
    <row r="85" spans="2:47" s="118" customFormat="1" ht="16.5" customHeight="1" x14ac:dyDescent="0.2">
      <c r="B85" s="117"/>
      <c r="E85" s="115" t="str">
        <f>E7</f>
        <v>REVITALIZACE PARKU NA PLÁNI - ETAPA 2</v>
      </c>
      <c r="F85" s="116"/>
      <c r="G85" s="116"/>
      <c r="H85" s="116"/>
      <c r="L85" s="117"/>
    </row>
    <row r="86" spans="2:47" s="118" customFormat="1" ht="12" customHeight="1" x14ac:dyDescent="0.2">
      <c r="B86" s="117"/>
      <c r="C86" s="114" t="s">
        <v>107</v>
      </c>
      <c r="L86" s="117"/>
    </row>
    <row r="87" spans="2:47" s="118" customFormat="1" ht="16.5" customHeight="1" x14ac:dyDescent="0.2">
      <c r="B87" s="117"/>
      <c r="E87" s="119" t="str">
        <f>E9</f>
        <v xml:space="preserve">06 - SO 11 - Sadové úpravy </v>
      </c>
      <c r="F87" s="120"/>
      <c r="G87" s="120"/>
      <c r="H87" s="120"/>
      <c r="L87" s="117"/>
    </row>
    <row r="88" spans="2:47" s="118" customFormat="1" ht="6.95" customHeight="1" x14ac:dyDescent="0.2">
      <c r="B88" s="117"/>
      <c r="L88" s="117"/>
    </row>
    <row r="89" spans="2:47" s="118" customFormat="1" ht="12" customHeight="1" x14ac:dyDescent="0.2">
      <c r="B89" s="117"/>
      <c r="C89" s="114" t="s">
        <v>20</v>
      </c>
      <c r="F89" s="121" t="str">
        <f>F12</f>
        <v>Praha 5 - Smíchov</v>
      </c>
      <c r="I89" s="114" t="s">
        <v>22</v>
      </c>
      <c r="J89" s="122" t="str">
        <f>IF(J12="","",J12)</f>
        <v>16. 8. 2023</v>
      </c>
      <c r="L89" s="117"/>
    </row>
    <row r="90" spans="2:47" s="118" customFormat="1" ht="6.95" customHeight="1" x14ac:dyDescent="0.2">
      <c r="B90" s="117"/>
      <c r="L90" s="117"/>
    </row>
    <row r="91" spans="2:47" s="118" customFormat="1" ht="25.7" customHeight="1" x14ac:dyDescent="0.2">
      <c r="B91" s="117"/>
      <c r="C91" s="114" t="s">
        <v>24</v>
      </c>
      <c r="F91" s="121" t="str">
        <f>E15</f>
        <v>Městská část Praha 5</v>
      </c>
      <c r="I91" s="114" t="s">
        <v>30</v>
      </c>
      <c r="J91" s="151" t="str">
        <f>E21</f>
        <v>ATELIER RENO spol. s r.o.</v>
      </c>
      <c r="L91" s="117"/>
    </row>
    <row r="92" spans="2:47" s="118" customFormat="1" ht="15.2" customHeight="1" x14ac:dyDescent="0.2">
      <c r="B92" s="117"/>
      <c r="C92" s="114" t="s">
        <v>28</v>
      </c>
      <c r="F92" s="121" t="str">
        <f>IF(E18="","",E18)</f>
        <v xml:space="preserve"> </v>
      </c>
      <c r="I92" s="114" t="s">
        <v>33</v>
      </c>
      <c r="J92" s="151" t="str">
        <f>E24</f>
        <v>Vladimír Mrázek</v>
      </c>
      <c r="L92" s="117"/>
    </row>
    <row r="93" spans="2:47" s="118" customFormat="1" ht="10.35" customHeight="1" x14ac:dyDescent="0.2">
      <c r="B93" s="117"/>
      <c r="L93" s="117"/>
    </row>
    <row r="94" spans="2:47" s="118" customFormat="1" ht="29.25" customHeight="1" x14ac:dyDescent="0.2">
      <c r="B94" s="117"/>
      <c r="C94" s="152" t="s">
        <v>110</v>
      </c>
      <c r="D94" s="134"/>
      <c r="E94" s="134"/>
      <c r="F94" s="134"/>
      <c r="G94" s="134"/>
      <c r="H94" s="134"/>
      <c r="I94" s="134"/>
      <c r="J94" s="153" t="s">
        <v>111</v>
      </c>
      <c r="K94" s="134"/>
      <c r="L94" s="117"/>
    </row>
    <row r="95" spans="2:47" s="118" customFormat="1" ht="10.35" customHeight="1" x14ac:dyDescent="0.2">
      <c r="B95" s="117"/>
      <c r="L95" s="117"/>
    </row>
    <row r="96" spans="2:47" s="118" customFormat="1" ht="22.9" customHeight="1" x14ac:dyDescent="0.2">
      <c r="B96" s="117"/>
      <c r="C96" s="154" t="s">
        <v>112</v>
      </c>
      <c r="J96" s="129">
        <f>J118</f>
        <v>0</v>
      </c>
      <c r="L96" s="117"/>
      <c r="AU96" s="108" t="s">
        <v>113</v>
      </c>
    </row>
    <row r="97" spans="2:12" s="156" customFormat="1" ht="24.95" customHeight="1" x14ac:dyDescent="0.2">
      <c r="B97" s="155"/>
      <c r="D97" s="157" t="s">
        <v>159</v>
      </c>
      <c r="E97" s="158"/>
      <c r="F97" s="158"/>
      <c r="G97" s="158"/>
      <c r="H97" s="158"/>
      <c r="I97" s="158"/>
      <c r="J97" s="159">
        <f>J119</f>
        <v>0</v>
      </c>
      <c r="L97" s="155"/>
    </row>
    <row r="98" spans="2:12" s="161" customFormat="1" ht="19.899999999999999" customHeight="1" x14ac:dyDescent="0.2">
      <c r="B98" s="160"/>
      <c r="D98" s="162" t="s">
        <v>160</v>
      </c>
      <c r="E98" s="163"/>
      <c r="F98" s="163"/>
      <c r="G98" s="163"/>
      <c r="H98" s="163"/>
      <c r="I98" s="163"/>
      <c r="J98" s="164">
        <f>J120</f>
        <v>0</v>
      </c>
      <c r="L98" s="160"/>
    </row>
    <row r="99" spans="2:12" s="118" customFormat="1" ht="21.75" customHeight="1" x14ac:dyDescent="0.2">
      <c r="B99" s="117"/>
      <c r="L99" s="117"/>
    </row>
    <row r="100" spans="2:12" s="118" customFormat="1" ht="6.95" customHeight="1" x14ac:dyDescent="0.2">
      <c r="B100" s="147"/>
      <c r="C100" s="148"/>
      <c r="D100" s="148"/>
      <c r="E100" s="148"/>
      <c r="F100" s="148"/>
      <c r="G100" s="148"/>
      <c r="H100" s="148"/>
      <c r="I100" s="148"/>
      <c r="J100" s="148"/>
      <c r="K100" s="148"/>
      <c r="L100" s="117"/>
    </row>
    <row r="104" spans="2:12" s="118" customFormat="1" ht="6.95" customHeight="1" x14ac:dyDescent="0.2">
      <c r="B104" s="149"/>
      <c r="C104" s="150"/>
      <c r="D104" s="150"/>
      <c r="E104" s="150"/>
      <c r="F104" s="150"/>
      <c r="G104" s="150"/>
      <c r="H104" s="150"/>
      <c r="I104" s="150"/>
      <c r="J104" s="150"/>
      <c r="K104" s="150"/>
      <c r="L104" s="117"/>
    </row>
    <row r="105" spans="2:12" s="118" customFormat="1" ht="24.95" customHeight="1" x14ac:dyDescent="0.2">
      <c r="B105" s="117"/>
      <c r="C105" s="112" t="s">
        <v>118</v>
      </c>
      <c r="L105" s="117"/>
    </row>
    <row r="106" spans="2:12" s="118" customFormat="1" ht="6.95" customHeight="1" x14ac:dyDescent="0.2">
      <c r="B106" s="117"/>
      <c r="L106" s="117"/>
    </row>
    <row r="107" spans="2:12" s="118" customFormat="1" ht="12" customHeight="1" x14ac:dyDescent="0.2">
      <c r="B107" s="117"/>
      <c r="C107" s="114" t="s">
        <v>14</v>
      </c>
      <c r="L107" s="117"/>
    </row>
    <row r="108" spans="2:12" s="118" customFormat="1" ht="16.5" customHeight="1" x14ac:dyDescent="0.2">
      <c r="B108" s="117"/>
      <c r="E108" s="115" t="str">
        <f>E7</f>
        <v>REVITALIZACE PARKU NA PLÁNI - ETAPA 2</v>
      </c>
      <c r="F108" s="116"/>
      <c r="G108" s="116"/>
      <c r="H108" s="116"/>
      <c r="L108" s="117"/>
    </row>
    <row r="109" spans="2:12" s="118" customFormat="1" ht="12" customHeight="1" x14ac:dyDescent="0.2">
      <c r="B109" s="117"/>
      <c r="C109" s="114" t="s">
        <v>107</v>
      </c>
      <c r="L109" s="117"/>
    </row>
    <row r="110" spans="2:12" s="118" customFormat="1" ht="16.5" customHeight="1" x14ac:dyDescent="0.2">
      <c r="B110" s="117"/>
      <c r="E110" s="119" t="str">
        <f>E9</f>
        <v xml:space="preserve">06 - SO 11 - Sadové úpravy </v>
      </c>
      <c r="F110" s="120"/>
      <c r="G110" s="120"/>
      <c r="H110" s="120"/>
      <c r="L110" s="117"/>
    </row>
    <row r="111" spans="2:12" s="118" customFormat="1" ht="6.95" customHeight="1" x14ac:dyDescent="0.2">
      <c r="B111" s="117"/>
      <c r="L111" s="117"/>
    </row>
    <row r="112" spans="2:12" s="118" customFormat="1" ht="12" customHeight="1" x14ac:dyDescent="0.2">
      <c r="B112" s="117"/>
      <c r="C112" s="114" t="s">
        <v>20</v>
      </c>
      <c r="F112" s="121" t="str">
        <f>F12</f>
        <v>Praha 5 - Smíchov</v>
      </c>
      <c r="I112" s="114" t="s">
        <v>22</v>
      </c>
      <c r="J112" s="122" t="str">
        <f>IF(J12="","",J12)</f>
        <v>16. 8. 2023</v>
      </c>
      <c r="L112" s="117"/>
    </row>
    <row r="113" spans="2:65" s="118" customFormat="1" ht="6.95" customHeight="1" x14ac:dyDescent="0.2">
      <c r="B113" s="117"/>
      <c r="L113" s="117"/>
    </row>
    <row r="114" spans="2:65" s="118" customFormat="1" ht="25.7" customHeight="1" x14ac:dyDescent="0.2">
      <c r="B114" s="117"/>
      <c r="C114" s="114" t="s">
        <v>24</v>
      </c>
      <c r="F114" s="121" t="str">
        <f>E15</f>
        <v>Městská část Praha 5</v>
      </c>
      <c r="I114" s="114" t="s">
        <v>30</v>
      </c>
      <c r="J114" s="151" t="str">
        <f>E21</f>
        <v>ATELIER RENO spol. s r.o.</v>
      </c>
      <c r="L114" s="117"/>
    </row>
    <row r="115" spans="2:65" s="118" customFormat="1" ht="15.2" customHeight="1" x14ac:dyDescent="0.2">
      <c r="B115" s="117"/>
      <c r="C115" s="114" t="s">
        <v>28</v>
      </c>
      <c r="F115" s="121" t="str">
        <f>IF(E18="","",E18)</f>
        <v xml:space="preserve"> </v>
      </c>
      <c r="I115" s="114" t="s">
        <v>33</v>
      </c>
      <c r="J115" s="151" t="str">
        <f>E24</f>
        <v>Vladimír Mrázek</v>
      </c>
      <c r="L115" s="117"/>
    </row>
    <row r="116" spans="2:65" s="118" customFormat="1" ht="10.35" customHeight="1" x14ac:dyDescent="0.2">
      <c r="B116" s="117"/>
      <c r="L116" s="117"/>
    </row>
    <row r="117" spans="2:65" s="172" customFormat="1" ht="29.25" customHeight="1" x14ac:dyDescent="0.2">
      <c r="B117" s="165"/>
      <c r="C117" s="166" t="s">
        <v>119</v>
      </c>
      <c r="D117" s="167" t="s">
        <v>62</v>
      </c>
      <c r="E117" s="167" t="s">
        <v>58</v>
      </c>
      <c r="F117" s="167" t="s">
        <v>59</v>
      </c>
      <c r="G117" s="167" t="s">
        <v>120</v>
      </c>
      <c r="H117" s="167" t="s">
        <v>121</v>
      </c>
      <c r="I117" s="167" t="s">
        <v>122</v>
      </c>
      <c r="J117" s="167" t="s">
        <v>111</v>
      </c>
      <c r="K117" s="168" t="s">
        <v>123</v>
      </c>
      <c r="L117" s="165"/>
      <c r="M117" s="169" t="s">
        <v>1</v>
      </c>
      <c r="N117" s="170" t="s">
        <v>41</v>
      </c>
      <c r="O117" s="170" t="s">
        <v>124</v>
      </c>
      <c r="P117" s="170" t="s">
        <v>125</v>
      </c>
      <c r="Q117" s="170" t="s">
        <v>126</v>
      </c>
      <c r="R117" s="170" t="s">
        <v>127</v>
      </c>
      <c r="S117" s="170" t="s">
        <v>128</v>
      </c>
      <c r="T117" s="171" t="s">
        <v>129</v>
      </c>
    </row>
    <row r="118" spans="2:65" s="118" customFormat="1" ht="22.9" customHeight="1" x14ac:dyDescent="0.25">
      <c r="B118" s="117"/>
      <c r="C118" s="173" t="s">
        <v>130</v>
      </c>
      <c r="J118" s="174">
        <f>BK118</f>
        <v>0</v>
      </c>
      <c r="L118" s="117"/>
      <c r="M118" s="175"/>
      <c r="N118" s="127"/>
      <c r="O118" s="127"/>
      <c r="P118" s="176">
        <f>P119</f>
        <v>615.4926999999999</v>
      </c>
      <c r="Q118" s="127"/>
      <c r="R118" s="176">
        <f>R119</f>
        <v>21.950229999999998</v>
      </c>
      <c r="S118" s="127"/>
      <c r="T118" s="177">
        <f>T119</f>
        <v>0</v>
      </c>
      <c r="AT118" s="108" t="s">
        <v>76</v>
      </c>
      <c r="AU118" s="108" t="s">
        <v>113</v>
      </c>
      <c r="BK118" s="178">
        <f>BK119</f>
        <v>0</v>
      </c>
    </row>
    <row r="119" spans="2:65" s="180" customFormat="1" ht="25.9" customHeight="1" x14ac:dyDescent="0.2">
      <c r="B119" s="179"/>
      <c r="D119" s="181" t="s">
        <v>76</v>
      </c>
      <c r="E119" s="182" t="s">
        <v>169</v>
      </c>
      <c r="F119" s="182" t="s">
        <v>170</v>
      </c>
      <c r="J119" s="183">
        <f>BK119</f>
        <v>0</v>
      </c>
      <c r="L119" s="179"/>
      <c r="M119" s="184"/>
      <c r="P119" s="185">
        <f>P120</f>
        <v>615.4926999999999</v>
      </c>
      <c r="R119" s="185">
        <f>R120</f>
        <v>21.950229999999998</v>
      </c>
      <c r="T119" s="186">
        <f>T120</f>
        <v>0</v>
      </c>
      <c r="AR119" s="181" t="s">
        <v>85</v>
      </c>
      <c r="AT119" s="187" t="s">
        <v>76</v>
      </c>
      <c r="AU119" s="187" t="s">
        <v>77</v>
      </c>
      <c r="AY119" s="181" t="s">
        <v>134</v>
      </c>
      <c r="BK119" s="188">
        <f>BK120</f>
        <v>0</v>
      </c>
    </row>
    <row r="120" spans="2:65" s="180" customFormat="1" ht="22.9" customHeight="1" x14ac:dyDescent="0.2">
      <c r="B120" s="179"/>
      <c r="D120" s="181" t="s">
        <v>76</v>
      </c>
      <c r="E120" s="189" t="s">
        <v>85</v>
      </c>
      <c r="F120" s="189" t="s">
        <v>171</v>
      </c>
      <c r="J120" s="190">
        <f>BK120</f>
        <v>0</v>
      </c>
      <c r="L120" s="179"/>
      <c r="M120" s="184"/>
      <c r="P120" s="185">
        <f>SUM(P121:P159)</f>
        <v>615.4926999999999</v>
      </c>
      <c r="R120" s="185">
        <f>SUM(R121:R159)</f>
        <v>21.950229999999998</v>
      </c>
      <c r="T120" s="186">
        <f>SUM(T121:T159)</f>
        <v>0</v>
      </c>
      <c r="AR120" s="181" t="s">
        <v>85</v>
      </c>
      <c r="AT120" s="187" t="s">
        <v>76</v>
      </c>
      <c r="AU120" s="187" t="s">
        <v>85</v>
      </c>
      <c r="AY120" s="181" t="s">
        <v>134</v>
      </c>
      <c r="BK120" s="188">
        <f>SUM(BK121:BK159)</f>
        <v>0</v>
      </c>
    </row>
    <row r="121" spans="2:65" s="118" customFormat="1" ht="21.75" customHeight="1" x14ac:dyDescent="0.2">
      <c r="B121" s="117"/>
      <c r="C121" s="191" t="s">
        <v>85</v>
      </c>
      <c r="D121" s="191" t="s">
        <v>137</v>
      </c>
      <c r="E121" s="192" t="s">
        <v>800</v>
      </c>
      <c r="F121" s="193" t="s">
        <v>801</v>
      </c>
      <c r="G121" s="194" t="s">
        <v>174</v>
      </c>
      <c r="H121" s="195">
        <v>91</v>
      </c>
      <c r="I121" s="211"/>
      <c r="J121" s="196">
        <f t="shared" ref="J121:J127" si="0">ROUND(I121*H121,2)</f>
        <v>0</v>
      </c>
      <c r="K121" s="193" t="s">
        <v>181</v>
      </c>
      <c r="L121" s="117"/>
      <c r="M121" s="197" t="s">
        <v>1</v>
      </c>
      <c r="N121" s="198" t="s">
        <v>42</v>
      </c>
      <c r="O121" s="199">
        <v>0.21</v>
      </c>
      <c r="P121" s="199">
        <f t="shared" ref="P121:P127" si="1">O121*H121</f>
        <v>19.11</v>
      </c>
      <c r="Q121" s="199">
        <v>0</v>
      </c>
      <c r="R121" s="199">
        <f t="shared" ref="R121:R127" si="2">Q121*H121</f>
        <v>0</v>
      </c>
      <c r="S121" s="199">
        <v>0</v>
      </c>
      <c r="T121" s="200">
        <f t="shared" ref="T121:T127" si="3">S121*H121</f>
        <v>0</v>
      </c>
      <c r="AR121" s="201" t="s">
        <v>154</v>
      </c>
      <c r="AT121" s="201" t="s">
        <v>137</v>
      </c>
      <c r="AU121" s="201" t="s">
        <v>87</v>
      </c>
      <c r="AY121" s="108" t="s">
        <v>134</v>
      </c>
      <c r="BE121" s="202">
        <f t="shared" ref="BE121:BE127" si="4">IF(N121="základní",J121,0)</f>
        <v>0</v>
      </c>
      <c r="BF121" s="202">
        <f t="shared" ref="BF121:BF127" si="5">IF(N121="snížená",J121,0)</f>
        <v>0</v>
      </c>
      <c r="BG121" s="202">
        <f t="shared" ref="BG121:BG127" si="6">IF(N121="zákl. přenesená",J121,0)</f>
        <v>0</v>
      </c>
      <c r="BH121" s="202">
        <f t="shared" ref="BH121:BH127" si="7">IF(N121="sníž. přenesená",J121,0)</f>
        <v>0</v>
      </c>
      <c r="BI121" s="202">
        <f t="shared" ref="BI121:BI127" si="8">IF(N121="nulová",J121,0)</f>
        <v>0</v>
      </c>
      <c r="BJ121" s="108" t="s">
        <v>85</v>
      </c>
      <c r="BK121" s="202">
        <f t="shared" ref="BK121:BK127" si="9">ROUND(I121*H121,2)</f>
        <v>0</v>
      </c>
      <c r="BL121" s="108" t="s">
        <v>154</v>
      </c>
      <c r="BM121" s="201" t="s">
        <v>802</v>
      </c>
    </row>
    <row r="122" spans="2:65" s="118" customFormat="1" ht="21.75" customHeight="1" x14ac:dyDescent="0.2">
      <c r="B122" s="117"/>
      <c r="C122" s="191" t="s">
        <v>87</v>
      </c>
      <c r="D122" s="191" t="s">
        <v>137</v>
      </c>
      <c r="E122" s="192" t="s">
        <v>803</v>
      </c>
      <c r="F122" s="193" t="s">
        <v>804</v>
      </c>
      <c r="G122" s="194" t="s">
        <v>174</v>
      </c>
      <c r="H122" s="195">
        <v>264</v>
      </c>
      <c r="I122" s="211"/>
      <c r="J122" s="196">
        <f t="shared" si="0"/>
        <v>0</v>
      </c>
      <c r="K122" s="193" t="s">
        <v>181</v>
      </c>
      <c r="L122" s="117"/>
      <c r="M122" s="197" t="s">
        <v>1</v>
      </c>
      <c r="N122" s="198" t="s">
        <v>42</v>
      </c>
      <c r="O122" s="199">
        <v>0.15</v>
      </c>
      <c r="P122" s="199">
        <f t="shared" si="1"/>
        <v>39.6</v>
      </c>
      <c r="Q122" s="199">
        <v>0</v>
      </c>
      <c r="R122" s="199">
        <f t="shared" si="2"/>
        <v>0</v>
      </c>
      <c r="S122" s="199">
        <v>0</v>
      </c>
      <c r="T122" s="200">
        <f t="shared" si="3"/>
        <v>0</v>
      </c>
      <c r="AR122" s="201" t="s">
        <v>154</v>
      </c>
      <c r="AT122" s="201" t="s">
        <v>137</v>
      </c>
      <c r="AU122" s="201" t="s">
        <v>87</v>
      </c>
      <c r="AY122" s="108" t="s">
        <v>134</v>
      </c>
      <c r="BE122" s="202">
        <f t="shared" si="4"/>
        <v>0</v>
      </c>
      <c r="BF122" s="202">
        <f t="shared" si="5"/>
        <v>0</v>
      </c>
      <c r="BG122" s="202">
        <f t="shared" si="6"/>
        <v>0</v>
      </c>
      <c r="BH122" s="202">
        <f t="shared" si="7"/>
        <v>0</v>
      </c>
      <c r="BI122" s="202">
        <f t="shared" si="8"/>
        <v>0</v>
      </c>
      <c r="BJ122" s="108" t="s">
        <v>85</v>
      </c>
      <c r="BK122" s="202">
        <f t="shared" si="9"/>
        <v>0</v>
      </c>
      <c r="BL122" s="108" t="s">
        <v>154</v>
      </c>
      <c r="BM122" s="201" t="s">
        <v>805</v>
      </c>
    </row>
    <row r="123" spans="2:65" s="118" customFormat="1" ht="16.5" customHeight="1" x14ac:dyDescent="0.2">
      <c r="B123" s="117"/>
      <c r="C123" s="191" t="s">
        <v>149</v>
      </c>
      <c r="D123" s="191" t="s">
        <v>137</v>
      </c>
      <c r="E123" s="192" t="s">
        <v>806</v>
      </c>
      <c r="F123" s="193" t="s">
        <v>807</v>
      </c>
      <c r="G123" s="194" t="s">
        <v>190</v>
      </c>
      <c r="H123" s="195">
        <v>1</v>
      </c>
      <c r="I123" s="211"/>
      <c r="J123" s="196">
        <f t="shared" si="0"/>
        <v>0</v>
      </c>
      <c r="K123" s="193" t="s">
        <v>181</v>
      </c>
      <c r="L123" s="117"/>
      <c r="M123" s="197" t="s">
        <v>1</v>
      </c>
      <c r="N123" s="198" t="s">
        <v>42</v>
      </c>
      <c r="O123" s="199">
        <v>0.65500000000000003</v>
      </c>
      <c r="P123" s="199">
        <f t="shared" si="1"/>
        <v>0.65500000000000003</v>
      </c>
      <c r="Q123" s="199">
        <v>0</v>
      </c>
      <c r="R123" s="199">
        <f t="shared" si="2"/>
        <v>0</v>
      </c>
      <c r="S123" s="199">
        <v>0</v>
      </c>
      <c r="T123" s="200">
        <f t="shared" si="3"/>
        <v>0</v>
      </c>
      <c r="AR123" s="201" t="s">
        <v>154</v>
      </c>
      <c r="AT123" s="201" t="s">
        <v>137</v>
      </c>
      <c r="AU123" s="201" t="s">
        <v>87</v>
      </c>
      <c r="AY123" s="108" t="s">
        <v>134</v>
      </c>
      <c r="BE123" s="202">
        <f t="shared" si="4"/>
        <v>0</v>
      </c>
      <c r="BF123" s="202">
        <f t="shared" si="5"/>
        <v>0</v>
      </c>
      <c r="BG123" s="202">
        <f t="shared" si="6"/>
        <v>0</v>
      </c>
      <c r="BH123" s="202">
        <f t="shared" si="7"/>
        <v>0</v>
      </c>
      <c r="BI123" s="202">
        <f t="shared" si="8"/>
        <v>0</v>
      </c>
      <c r="BJ123" s="108" t="s">
        <v>85</v>
      </c>
      <c r="BK123" s="202">
        <f t="shared" si="9"/>
        <v>0</v>
      </c>
      <c r="BL123" s="108" t="s">
        <v>154</v>
      </c>
      <c r="BM123" s="201" t="s">
        <v>808</v>
      </c>
    </row>
    <row r="124" spans="2:65" s="118" customFormat="1" ht="21.75" customHeight="1" x14ac:dyDescent="0.2">
      <c r="B124" s="117"/>
      <c r="C124" s="191" t="s">
        <v>154</v>
      </c>
      <c r="D124" s="191" t="s">
        <v>137</v>
      </c>
      <c r="E124" s="192" t="s">
        <v>809</v>
      </c>
      <c r="F124" s="193" t="s">
        <v>810</v>
      </c>
      <c r="G124" s="194" t="s">
        <v>190</v>
      </c>
      <c r="H124" s="195">
        <v>1</v>
      </c>
      <c r="I124" s="211"/>
      <c r="J124" s="196">
        <f t="shared" si="0"/>
        <v>0</v>
      </c>
      <c r="K124" s="193" t="s">
        <v>181</v>
      </c>
      <c r="L124" s="117"/>
      <c r="M124" s="197" t="s">
        <v>1</v>
      </c>
      <c r="N124" s="198" t="s">
        <v>42</v>
      </c>
      <c r="O124" s="199">
        <v>0.88900000000000001</v>
      </c>
      <c r="P124" s="199">
        <f t="shared" si="1"/>
        <v>0.88900000000000001</v>
      </c>
      <c r="Q124" s="199">
        <v>0</v>
      </c>
      <c r="R124" s="199">
        <f t="shared" si="2"/>
        <v>0</v>
      </c>
      <c r="S124" s="199">
        <v>0</v>
      </c>
      <c r="T124" s="200">
        <f t="shared" si="3"/>
        <v>0</v>
      </c>
      <c r="AR124" s="201" t="s">
        <v>154</v>
      </c>
      <c r="AT124" s="201" t="s">
        <v>137</v>
      </c>
      <c r="AU124" s="201" t="s">
        <v>87</v>
      </c>
      <c r="AY124" s="108" t="s">
        <v>134</v>
      </c>
      <c r="BE124" s="202">
        <f t="shared" si="4"/>
        <v>0</v>
      </c>
      <c r="BF124" s="202">
        <f t="shared" si="5"/>
        <v>0</v>
      </c>
      <c r="BG124" s="202">
        <f t="shared" si="6"/>
        <v>0</v>
      </c>
      <c r="BH124" s="202">
        <f t="shared" si="7"/>
        <v>0</v>
      </c>
      <c r="BI124" s="202">
        <f t="shared" si="8"/>
        <v>0</v>
      </c>
      <c r="BJ124" s="108" t="s">
        <v>85</v>
      </c>
      <c r="BK124" s="202">
        <f t="shared" si="9"/>
        <v>0</v>
      </c>
      <c r="BL124" s="108" t="s">
        <v>154</v>
      </c>
      <c r="BM124" s="201" t="s">
        <v>811</v>
      </c>
    </row>
    <row r="125" spans="2:65" s="118" customFormat="1" ht="16.5" customHeight="1" x14ac:dyDescent="0.2">
      <c r="B125" s="117"/>
      <c r="C125" s="191" t="s">
        <v>133</v>
      </c>
      <c r="D125" s="191" t="s">
        <v>137</v>
      </c>
      <c r="E125" s="192" t="s">
        <v>812</v>
      </c>
      <c r="F125" s="193" t="s">
        <v>813</v>
      </c>
      <c r="G125" s="194" t="s">
        <v>139</v>
      </c>
      <c r="H125" s="195">
        <v>1</v>
      </c>
      <c r="I125" s="211"/>
      <c r="J125" s="196">
        <f t="shared" si="0"/>
        <v>0</v>
      </c>
      <c r="K125" s="193" t="s">
        <v>1</v>
      </c>
      <c r="L125" s="117"/>
      <c r="M125" s="197" t="s">
        <v>1</v>
      </c>
      <c r="N125" s="198" t="s">
        <v>42</v>
      </c>
      <c r="O125" s="199">
        <v>18.189</v>
      </c>
      <c r="P125" s="199">
        <f t="shared" si="1"/>
        <v>18.189</v>
      </c>
      <c r="Q125" s="199">
        <v>0</v>
      </c>
      <c r="R125" s="199">
        <f t="shared" si="2"/>
        <v>0</v>
      </c>
      <c r="S125" s="199">
        <v>0</v>
      </c>
      <c r="T125" s="200">
        <f t="shared" si="3"/>
        <v>0</v>
      </c>
      <c r="AR125" s="201" t="s">
        <v>154</v>
      </c>
      <c r="AT125" s="201" t="s">
        <v>137</v>
      </c>
      <c r="AU125" s="201" t="s">
        <v>87</v>
      </c>
      <c r="AY125" s="108" t="s">
        <v>134</v>
      </c>
      <c r="BE125" s="202">
        <f t="shared" si="4"/>
        <v>0</v>
      </c>
      <c r="BF125" s="202">
        <f t="shared" si="5"/>
        <v>0</v>
      </c>
      <c r="BG125" s="202">
        <f t="shared" si="6"/>
        <v>0</v>
      </c>
      <c r="BH125" s="202">
        <f t="shared" si="7"/>
        <v>0</v>
      </c>
      <c r="BI125" s="202">
        <f t="shared" si="8"/>
        <v>0</v>
      </c>
      <c r="BJ125" s="108" t="s">
        <v>85</v>
      </c>
      <c r="BK125" s="202">
        <f t="shared" si="9"/>
        <v>0</v>
      </c>
      <c r="BL125" s="108" t="s">
        <v>154</v>
      </c>
      <c r="BM125" s="201" t="s">
        <v>814</v>
      </c>
    </row>
    <row r="126" spans="2:65" s="118" customFormat="1" ht="16.5" customHeight="1" x14ac:dyDescent="0.2">
      <c r="B126" s="117"/>
      <c r="C126" s="191" t="s">
        <v>197</v>
      </c>
      <c r="D126" s="191" t="s">
        <v>137</v>
      </c>
      <c r="E126" s="192" t="s">
        <v>815</v>
      </c>
      <c r="F126" s="193" t="s">
        <v>816</v>
      </c>
      <c r="G126" s="194" t="s">
        <v>174</v>
      </c>
      <c r="H126" s="195">
        <v>482</v>
      </c>
      <c r="I126" s="211"/>
      <c r="J126" s="196">
        <f t="shared" si="0"/>
        <v>0</v>
      </c>
      <c r="K126" s="193" t="s">
        <v>181</v>
      </c>
      <c r="L126" s="117"/>
      <c r="M126" s="197" t="s">
        <v>1</v>
      </c>
      <c r="N126" s="198" t="s">
        <v>42</v>
      </c>
      <c r="O126" s="199">
        <v>0.5</v>
      </c>
      <c r="P126" s="199">
        <f t="shared" si="1"/>
        <v>241</v>
      </c>
      <c r="Q126" s="199">
        <v>0</v>
      </c>
      <c r="R126" s="199">
        <f t="shared" si="2"/>
        <v>0</v>
      </c>
      <c r="S126" s="199">
        <v>0</v>
      </c>
      <c r="T126" s="200">
        <f t="shared" si="3"/>
        <v>0</v>
      </c>
      <c r="AR126" s="201" t="s">
        <v>154</v>
      </c>
      <c r="AT126" s="201" t="s">
        <v>137</v>
      </c>
      <c r="AU126" s="201" t="s">
        <v>87</v>
      </c>
      <c r="AY126" s="108" t="s">
        <v>134</v>
      </c>
      <c r="BE126" s="202">
        <f t="shared" si="4"/>
        <v>0</v>
      </c>
      <c r="BF126" s="202">
        <f t="shared" si="5"/>
        <v>0</v>
      </c>
      <c r="BG126" s="202">
        <f t="shared" si="6"/>
        <v>0</v>
      </c>
      <c r="BH126" s="202">
        <f t="shared" si="7"/>
        <v>0</v>
      </c>
      <c r="BI126" s="202">
        <f t="shared" si="8"/>
        <v>0</v>
      </c>
      <c r="BJ126" s="108" t="s">
        <v>85</v>
      </c>
      <c r="BK126" s="202">
        <f t="shared" si="9"/>
        <v>0</v>
      </c>
      <c r="BL126" s="108" t="s">
        <v>154</v>
      </c>
      <c r="BM126" s="201" t="s">
        <v>817</v>
      </c>
    </row>
    <row r="127" spans="2:65" s="118" customFormat="1" ht="16.5" customHeight="1" x14ac:dyDescent="0.2">
      <c r="B127" s="117"/>
      <c r="C127" s="234" t="s">
        <v>204</v>
      </c>
      <c r="D127" s="234" t="s">
        <v>312</v>
      </c>
      <c r="E127" s="235" t="s">
        <v>818</v>
      </c>
      <c r="F127" s="236" t="s">
        <v>819</v>
      </c>
      <c r="G127" s="237" t="s">
        <v>174</v>
      </c>
      <c r="H127" s="238">
        <v>530.20000000000005</v>
      </c>
      <c r="I127" s="243"/>
      <c r="J127" s="239">
        <f t="shared" si="0"/>
        <v>0</v>
      </c>
      <c r="K127" s="236" t="s">
        <v>1</v>
      </c>
      <c r="L127" s="240"/>
      <c r="M127" s="241" t="s">
        <v>1</v>
      </c>
      <c r="N127" s="242" t="s">
        <v>42</v>
      </c>
      <c r="O127" s="199">
        <v>0</v>
      </c>
      <c r="P127" s="199">
        <f t="shared" si="1"/>
        <v>0</v>
      </c>
      <c r="Q127" s="199">
        <v>4.0000000000000002E-4</v>
      </c>
      <c r="R127" s="199">
        <f t="shared" si="2"/>
        <v>0.21208000000000002</v>
      </c>
      <c r="S127" s="199">
        <v>0</v>
      </c>
      <c r="T127" s="200">
        <f t="shared" si="3"/>
        <v>0</v>
      </c>
      <c r="AR127" s="201" t="s">
        <v>209</v>
      </c>
      <c r="AT127" s="201" t="s">
        <v>312</v>
      </c>
      <c r="AU127" s="201" t="s">
        <v>87</v>
      </c>
      <c r="AY127" s="108" t="s">
        <v>134</v>
      </c>
      <c r="BE127" s="202">
        <f t="shared" si="4"/>
        <v>0</v>
      </c>
      <c r="BF127" s="202">
        <f t="shared" si="5"/>
        <v>0</v>
      </c>
      <c r="BG127" s="202">
        <f t="shared" si="6"/>
        <v>0</v>
      </c>
      <c r="BH127" s="202">
        <f t="shared" si="7"/>
        <v>0</v>
      </c>
      <c r="BI127" s="202">
        <f t="shared" si="8"/>
        <v>0</v>
      </c>
      <c r="BJ127" s="108" t="s">
        <v>85</v>
      </c>
      <c r="BK127" s="202">
        <f t="shared" si="9"/>
        <v>0</v>
      </c>
      <c r="BL127" s="108" t="s">
        <v>154</v>
      </c>
      <c r="BM127" s="201" t="s">
        <v>820</v>
      </c>
    </row>
    <row r="128" spans="2:65" s="215" customFormat="1" x14ac:dyDescent="0.2">
      <c r="B128" s="214"/>
      <c r="D128" s="203" t="s">
        <v>176</v>
      </c>
      <c r="F128" s="217" t="s">
        <v>821</v>
      </c>
      <c r="H128" s="218">
        <v>530.20000000000005</v>
      </c>
      <c r="L128" s="214"/>
      <c r="M128" s="219"/>
      <c r="T128" s="220"/>
      <c r="AT128" s="216" t="s">
        <v>176</v>
      </c>
      <c r="AU128" s="216" t="s">
        <v>87</v>
      </c>
      <c r="AV128" s="215" t="s">
        <v>87</v>
      </c>
      <c r="AW128" s="215" t="s">
        <v>3</v>
      </c>
      <c r="AX128" s="215" t="s">
        <v>85</v>
      </c>
      <c r="AY128" s="216" t="s">
        <v>134</v>
      </c>
    </row>
    <row r="129" spans="2:65" s="118" customFormat="1" ht="16.5" customHeight="1" x14ac:dyDescent="0.2">
      <c r="B129" s="117"/>
      <c r="C129" s="191" t="s">
        <v>209</v>
      </c>
      <c r="D129" s="191" t="s">
        <v>137</v>
      </c>
      <c r="E129" s="192" t="s">
        <v>822</v>
      </c>
      <c r="F129" s="193" t="s">
        <v>823</v>
      </c>
      <c r="G129" s="194" t="s">
        <v>190</v>
      </c>
      <c r="H129" s="195">
        <v>1</v>
      </c>
      <c r="I129" s="211"/>
      <c r="J129" s="196">
        <f>ROUND(I129*H129,2)</f>
        <v>0</v>
      </c>
      <c r="K129" s="193" t="s">
        <v>1</v>
      </c>
      <c r="L129" s="117"/>
      <c r="M129" s="197" t="s">
        <v>1</v>
      </c>
      <c r="N129" s="198" t="s">
        <v>42</v>
      </c>
      <c r="O129" s="199">
        <v>0.16200000000000001</v>
      </c>
      <c r="P129" s="199">
        <f>O129*H129</f>
        <v>0.16200000000000001</v>
      </c>
      <c r="Q129" s="199">
        <v>0</v>
      </c>
      <c r="R129" s="199">
        <f>Q129*H129</f>
        <v>0</v>
      </c>
      <c r="S129" s="199">
        <v>0</v>
      </c>
      <c r="T129" s="200">
        <f>S129*H129</f>
        <v>0</v>
      </c>
      <c r="AR129" s="201" t="s">
        <v>154</v>
      </c>
      <c r="AT129" s="201" t="s">
        <v>137</v>
      </c>
      <c r="AU129" s="201" t="s">
        <v>87</v>
      </c>
      <c r="AY129" s="108" t="s">
        <v>134</v>
      </c>
      <c r="BE129" s="202">
        <f>IF(N129="základní",J129,0)</f>
        <v>0</v>
      </c>
      <c r="BF129" s="202">
        <f>IF(N129="snížená",J129,0)</f>
        <v>0</v>
      </c>
      <c r="BG129" s="202">
        <f>IF(N129="zákl. přenesená",J129,0)</f>
        <v>0</v>
      </c>
      <c r="BH129" s="202">
        <f>IF(N129="sníž. přenesená",J129,0)</f>
        <v>0</v>
      </c>
      <c r="BI129" s="202">
        <f>IF(N129="nulová",J129,0)</f>
        <v>0</v>
      </c>
      <c r="BJ129" s="108" t="s">
        <v>85</v>
      </c>
      <c r="BK129" s="202">
        <f>ROUND(I129*H129,2)</f>
        <v>0</v>
      </c>
      <c r="BL129" s="108" t="s">
        <v>154</v>
      </c>
      <c r="BM129" s="201" t="s">
        <v>824</v>
      </c>
    </row>
    <row r="130" spans="2:65" s="118" customFormat="1" ht="58.5" x14ac:dyDescent="0.2">
      <c r="B130" s="117"/>
      <c r="D130" s="203" t="s">
        <v>142</v>
      </c>
      <c r="F130" s="204" t="s">
        <v>825</v>
      </c>
      <c r="L130" s="117"/>
      <c r="M130" s="205"/>
      <c r="T130" s="206"/>
      <c r="AT130" s="108" t="s">
        <v>142</v>
      </c>
      <c r="AU130" s="108" t="s">
        <v>87</v>
      </c>
    </row>
    <row r="131" spans="2:65" s="118" customFormat="1" ht="16.5" customHeight="1" x14ac:dyDescent="0.2">
      <c r="B131" s="117"/>
      <c r="C131" s="191" t="s">
        <v>213</v>
      </c>
      <c r="D131" s="191" t="s">
        <v>137</v>
      </c>
      <c r="E131" s="192" t="s">
        <v>826</v>
      </c>
      <c r="F131" s="193" t="s">
        <v>827</v>
      </c>
      <c r="G131" s="194" t="s">
        <v>190</v>
      </c>
      <c r="H131" s="195">
        <v>4</v>
      </c>
      <c r="I131" s="211"/>
      <c r="J131" s="196">
        <f>ROUND(I131*H131,2)</f>
        <v>0</v>
      </c>
      <c r="K131" s="193" t="s">
        <v>1</v>
      </c>
      <c r="L131" s="117"/>
      <c r="M131" s="197" t="s">
        <v>1</v>
      </c>
      <c r="N131" s="198" t="s">
        <v>42</v>
      </c>
      <c r="O131" s="199">
        <v>0.16200000000000001</v>
      </c>
      <c r="P131" s="199">
        <f>O131*H131</f>
        <v>0.64800000000000002</v>
      </c>
      <c r="Q131" s="199">
        <v>0</v>
      </c>
      <c r="R131" s="199">
        <f>Q131*H131</f>
        <v>0</v>
      </c>
      <c r="S131" s="199">
        <v>0</v>
      </c>
      <c r="T131" s="200">
        <f>S131*H131</f>
        <v>0</v>
      </c>
      <c r="AR131" s="201" t="s">
        <v>154</v>
      </c>
      <c r="AT131" s="201" t="s">
        <v>137</v>
      </c>
      <c r="AU131" s="201" t="s">
        <v>87</v>
      </c>
      <c r="AY131" s="108" t="s">
        <v>134</v>
      </c>
      <c r="BE131" s="202">
        <f>IF(N131="základní",J131,0)</f>
        <v>0</v>
      </c>
      <c r="BF131" s="202">
        <f>IF(N131="snížená",J131,0)</f>
        <v>0</v>
      </c>
      <c r="BG131" s="202">
        <f>IF(N131="zákl. přenesená",J131,0)</f>
        <v>0</v>
      </c>
      <c r="BH131" s="202">
        <f>IF(N131="sníž. přenesená",J131,0)</f>
        <v>0</v>
      </c>
      <c r="BI131" s="202">
        <f>IF(N131="nulová",J131,0)</f>
        <v>0</v>
      </c>
      <c r="BJ131" s="108" t="s">
        <v>85</v>
      </c>
      <c r="BK131" s="202">
        <f>ROUND(I131*H131,2)</f>
        <v>0</v>
      </c>
      <c r="BL131" s="108" t="s">
        <v>154</v>
      </c>
      <c r="BM131" s="201" t="s">
        <v>828</v>
      </c>
    </row>
    <row r="132" spans="2:65" s="118" customFormat="1" ht="58.5" x14ac:dyDescent="0.2">
      <c r="B132" s="117"/>
      <c r="D132" s="203" t="s">
        <v>142</v>
      </c>
      <c r="F132" s="204" t="s">
        <v>825</v>
      </c>
      <c r="L132" s="117"/>
      <c r="M132" s="205"/>
      <c r="T132" s="206"/>
      <c r="AT132" s="108" t="s">
        <v>142</v>
      </c>
      <c r="AU132" s="108" t="s">
        <v>87</v>
      </c>
    </row>
    <row r="133" spans="2:65" s="118" customFormat="1" ht="16.5" customHeight="1" x14ac:dyDescent="0.2">
      <c r="B133" s="117"/>
      <c r="C133" s="234" t="s">
        <v>217</v>
      </c>
      <c r="D133" s="234" t="s">
        <v>312</v>
      </c>
      <c r="E133" s="235" t="s">
        <v>829</v>
      </c>
      <c r="F133" s="236" t="s">
        <v>830</v>
      </c>
      <c r="G133" s="237" t="s">
        <v>190</v>
      </c>
      <c r="H133" s="238">
        <v>1</v>
      </c>
      <c r="I133" s="243"/>
      <c r="J133" s="239">
        <f t="shared" ref="J133:J144" si="10">ROUND(I133*H133,2)</f>
        <v>0</v>
      </c>
      <c r="K133" s="236" t="s">
        <v>1</v>
      </c>
      <c r="L133" s="240"/>
      <c r="M133" s="241" t="s">
        <v>1</v>
      </c>
      <c r="N133" s="242" t="s">
        <v>42</v>
      </c>
      <c r="O133" s="199">
        <v>0</v>
      </c>
      <c r="P133" s="199">
        <f t="shared" ref="P133:P144" si="11">O133*H133</f>
        <v>0</v>
      </c>
      <c r="Q133" s="199">
        <v>3.0000000000000001E-5</v>
      </c>
      <c r="R133" s="199">
        <f t="shared" ref="R133:R144" si="12">Q133*H133</f>
        <v>3.0000000000000001E-5</v>
      </c>
      <c r="S133" s="199">
        <v>0</v>
      </c>
      <c r="T133" s="200">
        <f t="shared" ref="T133:T144" si="13">S133*H133</f>
        <v>0</v>
      </c>
      <c r="AR133" s="201" t="s">
        <v>209</v>
      </c>
      <c r="AT133" s="201" t="s">
        <v>312</v>
      </c>
      <c r="AU133" s="201" t="s">
        <v>87</v>
      </c>
      <c r="AY133" s="108" t="s">
        <v>134</v>
      </c>
      <c r="BE133" s="202">
        <f t="shared" ref="BE133:BE144" si="14">IF(N133="základní",J133,0)</f>
        <v>0</v>
      </c>
      <c r="BF133" s="202">
        <f t="shared" ref="BF133:BF144" si="15">IF(N133="snížená",J133,0)</f>
        <v>0</v>
      </c>
      <c r="BG133" s="202">
        <f t="shared" ref="BG133:BG144" si="16">IF(N133="zákl. přenesená",J133,0)</f>
        <v>0</v>
      </c>
      <c r="BH133" s="202">
        <f t="shared" ref="BH133:BH144" si="17">IF(N133="sníž. přenesená",J133,0)</f>
        <v>0</v>
      </c>
      <c r="BI133" s="202">
        <f t="shared" ref="BI133:BI144" si="18">IF(N133="nulová",J133,0)</f>
        <v>0</v>
      </c>
      <c r="BJ133" s="108" t="s">
        <v>85</v>
      </c>
      <c r="BK133" s="202">
        <f t="shared" ref="BK133:BK144" si="19">ROUND(I133*H133,2)</f>
        <v>0</v>
      </c>
      <c r="BL133" s="108" t="s">
        <v>154</v>
      </c>
      <c r="BM133" s="201" t="s">
        <v>831</v>
      </c>
    </row>
    <row r="134" spans="2:65" s="118" customFormat="1" ht="16.5" customHeight="1" x14ac:dyDescent="0.2">
      <c r="B134" s="117"/>
      <c r="C134" s="234" t="s">
        <v>223</v>
      </c>
      <c r="D134" s="234" t="s">
        <v>312</v>
      </c>
      <c r="E134" s="235" t="s">
        <v>832</v>
      </c>
      <c r="F134" s="236" t="s">
        <v>833</v>
      </c>
      <c r="G134" s="237" t="s">
        <v>190</v>
      </c>
      <c r="H134" s="238">
        <v>1</v>
      </c>
      <c r="I134" s="243"/>
      <c r="J134" s="239">
        <f t="shared" si="10"/>
        <v>0</v>
      </c>
      <c r="K134" s="236" t="s">
        <v>1</v>
      </c>
      <c r="L134" s="240"/>
      <c r="M134" s="241" t="s">
        <v>1</v>
      </c>
      <c r="N134" s="242" t="s">
        <v>42</v>
      </c>
      <c r="O134" s="199">
        <v>0</v>
      </c>
      <c r="P134" s="199">
        <f t="shared" si="11"/>
        <v>0</v>
      </c>
      <c r="Q134" s="199">
        <v>3.0000000000000001E-5</v>
      </c>
      <c r="R134" s="199">
        <f t="shared" si="12"/>
        <v>3.0000000000000001E-5</v>
      </c>
      <c r="S134" s="199">
        <v>0</v>
      </c>
      <c r="T134" s="200">
        <f t="shared" si="13"/>
        <v>0</v>
      </c>
      <c r="AR134" s="201" t="s">
        <v>209</v>
      </c>
      <c r="AT134" s="201" t="s">
        <v>312</v>
      </c>
      <c r="AU134" s="201" t="s">
        <v>87</v>
      </c>
      <c r="AY134" s="108" t="s">
        <v>134</v>
      </c>
      <c r="BE134" s="202">
        <f t="shared" si="14"/>
        <v>0</v>
      </c>
      <c r="BF134" s="202">
        <f t="shared" si="15"/>
        <v>0</v>
      </c>
      <c r="BG134" s="202">
        <f t="shared" si="16"/>
        <v>0</v>
      </c>
      <c r="BH134" s="202">
        <f t="shared" si="17"/>
        <v>0</v>
      </c>
      <c r="BI134" s="202">
        <f t="shared" si="18"/>
        <v>0</v>
      </c>
      <c r="BJ134" s="108" t="s">
        <v>85</v>
      </c>
      <c r="BK134" s="202">
        <f t="shared" si="19"/>
        <v>0</v>
      </c>
      <c r="BL134" s="108" t="s">
        <v>154</v>
      </c>
      <c r="BM134" s="201" t="s">
        <v>834</v>
      </c>
    </row>
    <row r="135" spans="2:65" s="118" customFormat="1" ht="16.5" customHeight="1" x14ac:dyDescent="0.2">
      <c r="B135" s="117"/>
      <c r="C135" s="234" t="s">
        <v>228</v>
      </c>
      <c r="D135" s="234" t="s">
        <v>312</v>
      </c>
      <c r="E135" s="235" t="s">
        <v>835</v>
      </c>
      <c r="F135" s="236" t="s">
        <v>836</v>
      </c>
      <c r="G135" s="237" t="s">
        <v>190</v>
      </c>
      <c r="H135" s="238">
        <v>3</v>
      </c>
      <c r="I135" s="243"/>
      <c r="J135" s="239">
        <f t="shared" si="10"/>
        <v>0</v>
      </c>
      <c r="K135" s="236" t="s">
        <v>1</v>
      </c>
      <c r="L135" s="240"/>
      <c r="M135" s="241" t="s">
        <v>1</v>
      </c>
      <c r="N135" s="242" t="s">
        <v>42</v>
      </c>
      <c r="O135" s="199">
        <v>0</v>
      </c>
      <c r="P135" s="199">
        <f t="shared" si="11"/>
        <v>0</v>
      </c>
      <c r="Q135" s="199">
        <v>3.0000000000000001E-5</v>
      </c>
      <c r="R135" s="199">
        <f t="shared" si="12"/>
        <v>9.0000000000000006E-5</v>
      </c>
      <c r="S135" s="199">
        <v>0</v>
      </c>
      <c r="T135" s="200">
        <f t="shared" si="13"/>
        <v>0</v>
      </c>
      <c r="AR135" s="201" t="s">
        <v>209</v>
      </c>
      <c r="AT135" s="201" t="s">
        <v>312</v>
      </c>
      <c r="AU135" s="201" t="s">
        <v>87</v>
      </c>
      <c r="AY135" s="108" t="s">
        <v>134</v>
      </c>
      <c r="BE135" s="202">
        <f t="shared" si="14"/>
        <v>0</v>
      </c>
      <c r="BF135" s="202">
        <f t="shared" si="15"/>
        <v>0</v>
      </c>
      <c r="BG135" s="202">
        <f t="shared" si="16"/>
        <v>0</v>
      </c>
      <c r="BH135" s="202">
        <f t="shared" si="17"/>
        <v>0</v>
      </c>
      <c r="BI135" s="202">
        <f t="shared" si="18"/>
        <v>0</v>
      </c>
      <c r="BJ135" s="108" t="s">
        <v>85</v>
      </c>
      <c r="BK135" s="202">
        <f t="shared" si="19"/>
        <v>0</v>
      </c>
      <c r="BL135" s="108" t="s">
        <v>154</v>
      </c>
      <c r="BM135" s="201" t="s">
        <v>837</v>
      </c>
    </row>
    <row r="136" spans="2:65" s="118" customFormat="1" ht="24.2" customHeight="1" x14ac:dyDescent="0.2">
      <c r="B136" s="117"/>
      <c r="C136" s="191" t="s">
        <v>234</v>
      </c>
      <c r="D136" s="191" t="s">
        <v>137</v>
      </c>
      <c r="E136" s="192" t="s">
        <v>838</v>
      </c>
      <c r="F136" s="193" t="s">
        <v>839</v>
      </c>
      <c r="G136" s="194" t="s">
        <v>180</v>
      </c>
      <c r="H136" s="195">
        <v>7</v>
      </c>
      <c r="I136" s="211"/>
      <c r="J136" s="196">
        <f t="shared" si="10"/>
        <v>0</v>
      </c>
      <c r="K136" s="193" t="s">
        <v>1</v>
      </c>
      <c r="L136" s="117"/>
      <c r="M136" s="197" t="s">
        <v>1</v>
      </c>
      <c r="N136" s="198" t="s">
        <v>42</v>
      </c>
      <c r="O136" s="199">
        <v>0.16200000000000001</v>
      </c>
      <c r="P136" s="199">
        <f t="shared" si="11"/>
        <v>1.1340000000000001</v>
      </c>
      <c r="Q136" s="199">
        <v>0</v>
      </c>
      <c r="R136" s="199">
        <f t="shared" si="12"/>
        <v>0</v>
      </c>
      <c r="S136" s="199">
        <v>0</v>
      </c>
      <c r="T136" s="200">
        <f t="shared" si="13"/>
        <v>0</v>
      </c>
      <c r="AR136" s="201" t="s">
        <v>154</v>
      </c>
      <c r="AT136" s="201" t="s">
        <v>137</v>
      </c>
      <c r="AU136" s="201" t="s">
        <v>87</v>
      </c>
      <c r="AY136" s="108" t="s">
        <v>134</v>
      </c>
      <c r="BE136" s="202">
        <f t="shared" si="14"/>
        <v>0</v>
      </c>
      <c r="BF136" s="202">
        <f t="shared" si="15"/>
        <v>0</v>
      </c>
      <c r="BG136" s="202">
        <f t="shared" si="16"/>
        <v>0</v>
      </c>
      <c r="BH136" s="202">
        <f t="shared" si="17"/>
        <v>0</v>
      </c>
      <c r="BI136" s="202">
        <f t="shared" si="18"/>
        <v>0</v>
      </c>
      <c r="BJ136" s="108" t="s">
        <v>85</v>
      </c>
      <c r="BK136" s="202">
        <f t="shared" si="19"/>
        <v>0</v>
      </c>
      <c r="BL136" s="108" t="s">
        <v>154</v>
      </c>
      <c r="BM136" s="201" t="s">
        <v>840</v>
      </c>
    </row>
    <row r="137" spans="2:65" s="118" customFormat="1" ht="16.5" customHeight="1" x14ac:dyDescent="0.2">
      <c r="B137" s="117"/>
      <c r="C137" s="191" t="s">
        <v>239</v>
      </c>
      <c r="D137" s="191" t="s">
        <v>137</v>
      </c>
      <c r="E137" s="192" t="s">
        <v>841</v>
      </c>
      <c r="F137" s="193" t="s">
        <v>842</v>
      </c>
      <c r="G137" s="194" t="s">
        <v>843</v>
      </c>
      <c r="H137" s="195">
        <v>7.5</v>
      </c>
      <c r="I137" s="211"/>
      <c r="J137" s="196">
        <f t="shared" si="10"/>
        <v>0</v>
      </c>
      <c r="K137" s="193" t="s">
        <v>1</v>
      </c>
      <c r="L137" s="117"/>
      <c r="M137" s="197" t="s">
        <v>1</v>
      </c>
      <c r="N137" s="198" t="s">
        <v>42</v>
      </c>
      <c r="O137" s="199">
        <v>0.16200000000000001</v>
      </c>
      <c r="P137" s="199">
        <f t="shared" si="11"/>
        <v>1.2150000000000001</v>
      </c>
      <c r="Q137" s="199">
        <v>0</v>
      </c>
      <c r="R137" s="199">
        <f t="shared" si="12"/>
        <v>0</v>
      </c>
      <c r="S137" s="199">
        <v>0</v>
      </c>
      <c r="T137" s="200">
        <f t="shared" si="13"/>
        <v>0</v>
      </c>
      <c r="AR137" s="201" t="s">
        <v>154</v>
      </c>
      <c r="AT137" s="201" t="s">
        <v>137</v>
      </c>
      <c r="AU137" s="201" t="s">
        <v>87</v>
      </c>
      <c r="AY137" s="108" t="s">
        <v>134</v>
      </c>
      <c r="BE137" s="202">
        <f t="shared" si="14"/>
        <v>0</v>
      </c>
      <c r="BF137" s="202">
        <f t="shared" si="15"/>
        <v>0</v>
      </c>
      <c r="BG137" s="202">
        <f t="shared" si="16"/>
        <v>0</v>
      </c>
      <c r="BH137" s="202">
        <f t="shared" si="17"/>
        <v>0</v>
      </c>
      <c r="BI137" s="202">
        <f t="shared" si="18"/>
        <v>0</v>
      </c>
      <c r="BJ137" s="108" t="s">
        <v>85</v>
      </c>
      <c r="BK137" s="202">
        <f t="shared" si="19"/>
        <v>0</v>
      </c>
      <c r="BL137" s="108" t="s">
        <v>154</v>
      </c>
      <c r="BM137" s="201" t="s">
        <v>844</v>
      </c>
    </row>
    <row r="138" spans="2:65" s="118" customFormat="1" ht="16.5" customHeight="1" x14ac:dyDescent="0.2">
      <c r="B138" s="117"/>
      <c r="C138" s="191" t="s">
        <v>8</v>
      </c>
      <c r="D138" s="191" t="s">
        <v>137</v>
      </c>
      <c r="E138" s="192" t="s">
        <v>845</v>
      </c>
      <c r="F138" s="193" t="s">
        <v>846</v>
      </c>
      <c r="G138" s="194" t="s">
        <v>843</v>
      </c>
      <c r="H138" s="195">
        <v>14</v>
      </c>
      <c r="I138" s="211"/>
      <c r="J138" s="196">
        <f t="shared" si="10"/>
        <v>0</v>
      </c>
      <c r="K138" s="193" t="s">
        <v>1</v>
      </c>
      <c r="L138" s="117"/>
      <c r="M138" s="197" t="s">
        <v>1</v>
      </c>
      <c r="N138" s="198" t="s">
        <v>42</v>
      </c>
      <c r="O138" s="199">
        <v>0.16200000000000001</v>
      </c>
      <c r="P138" s="199">
        <f t="shared" si="11"/>
        <v>2.2680000000000002</v>
      </c>
      <c r="Q138" s="199">
        <v>0</v>
      </c>
      <c r="R138" s="199">
        <f t="shared" si="12"/>
        <v>0</v>
      </c>
      <c r="S138" s="199">
        <v>0</v>
      </c>
      <c r="T138" s="200">
        <f t="shared" si="13"/>
        <v>0</v>
      </c>
      <c r="AR138" s="201" t="s">
        <v>154</v>
      </c>
      <c r="AT138" s="201" t="s">
        <v>137</v>
      </c>
      <c r="AU138" s="201" t="s">
        <v>87</v>
      </c>
      <c r="AY138" s="108" t="s">
        <v>134</v>
      </c>
      <c r="BE138" s="202">
        <f t="shared" si="14"/>
        <v>0</v>
      </c>
      <c r="BF138" s="202">
        <f t="shared" si="15"/>
        <v>0</v>
      </c>
      <c r="BG138" s="202">
        <f t="shared" si="16"/>
        <v>0</v>
      </c>
      <c r="BH138" s="202">
        <f t="shared" si="17"/>
        <v>0</v>
      </c>
      <c r="BI138" s="202">
        <f t="shared" si="18"/>
        <v>0</v>
      </c>
      <c r="BJ138" s="108" t="s">
        <v>85</v>
      </c>
      <c r="BK138" s="202">
        <f t="shared" si="19"/>
        <v>0</v>
      </c>
      <c r="BL138" s="108" t="s">
        <v>154</v>
      </c>
      <c r="BM138" s="201" t="s">
        <v>847</v>
      </c>
    </row>
    <row r="139" spans="2:65" s="118" customFormat="1" ht="16.5" customHeight="1" x14ac:dyDescent="0.2">
      <c r="B139" s="117"/>
      <c r="C139" s="191" t="s">
        <v>252</v>
      </c>
      <c r="D139" s="191" t="s">
        <v>137</v>
      </c>
      <c r="E139" s="192" t="s">
        <v>848</v>
      </c>
      <c r="F139" s="193" t="s">
        <v>849</v>
      </c>
      <c r="G139" s="194" t="s">
        <v>190</v>
      </c>
      <c r="H139" s="195">
        <v>5</v>
      </c>
      <c r="I139" s="211"/>
      <c r="J139" s="196">
        <f t="shared" si="10"/>
        <v>0</v>
      </c>
      <c r="K139" s="193" t="s">
        <v>1</v>
      </c>
      <c r="L139" s="117"/>
      <c r="M139" s="197" t="s">
        <v>1</v>
      </c>
      <c r="N139" s="198" t="s">
        <v>42</v>
      </c>
      <c r="O139" s="199">
        <v>0.16200000000000001</v>
      </c>
      <c r="P139" s="199">
        <f t="shared" si="11"/>
        <v>0.81</v>
      </c>
      <c r="Q139" s="199">
        <v>0</v>
      </c>
      <c r="R139" s="199">
        <f t="shared" si="12"/>
        <v>0</v>
      </c>
      <c r="S139" s="199">
        <v>0</v>
      </c>
      <c r="T139" s="200">
        <f t="shared" si="13"/>
        <v>0</v>
      </c>
      <c r="AR139" s="201" t="s">
        <v>154</v>
      </c>
      <c r="AT139" s="201" t="s">
        <v>137</v>
      </c>
      <c r="AU139" s="201" t="s">
        <v>87</v>
      </c>
      <c r="AY139" s="108" t="s">
        <v>134</v>
      </c>
      <c r="BE139" s="202">
        <f t="shared" si="14"/>
        <v>0</v>
      </c>
      <c r="BF139" s="202">
        <f t="shared" si="15"/>
        <v>0</v>
      </c>
      <c r="BG139" s="202">
        <f t="shared" si="16"/>
        <v>0</v>
      </c>
      <c r="BH139" s="202">
        <f t="shared" si="17"/>
        <v>0</v>
      </c>
      <c r="BI139" s="202">
        <f t="shared" si="18"/>
        <v>0</v>
      </c>
      <c r="BJ139" s="108" t="s">
        <v>85</v>
      </c>
      <c r="BK139" s="202">
        <f t="shared" si="19"/>
        <v>0</v>
      </c>
      <c r="BL139" s="108" t="s">
        <v>154</v>
      </c>
      <c r="BM139" s="201" t="s">
        <v>850</v>
      </c>
    </row>
    <row r="140" spans="2:65" s="118" customFormat="1" ht="16.5" customHeight="1" x14ac:dyDescent="0.2">
      <c r="B140" s="117"/>
      <c r="C140" s="191" t="s">
        <v>262</v>
      </c>
      <c r="D140" s="191" t="s">
        <v>137</v>
      </c>
      <c r="E140" s="192" t="s">
        <v>851</v>
      </c>
      <c r="F140" s="193" t="s">
        <v>852</v>
      </c>
      <c r="G140" s="194" t="s">
        <v>190</v>
      </c>
      <c r="H140" s="195">
        <v>5</v>
      </c>
      <c r="I140" s="211"/>
      <c r="J140" s="196">
        <f t="shared" si="10"/>
        <v>0</v>
      </c>
      <c r="K140" s="193" t="s">
        <v>1</v>
      </c>
      <c r="L140" s="117"/>
      <c r="M140" s="197" t="s">
        <v>1</v>
      </c>
      <c r="N140" s="198" t="s">
        <v>42</v>
      </c>
      <c r="O140" s="199">
        <v>0.16200000000000001</v>
      </c>
      <c r="P140" s="199">
        <f t="shared" si="11"/>
        <v>0.81</v>
      </c>
      <c r="Q140" s="199">
        <v>0</v>
      </c>
      <c r="R140" s="199">
        <f t="shared" si="12"/>
        <v>0</v>
      </c>
      <c r="S140" s="199">
        <v>0</v>
      </c>
      <c r="T140" s="200">
        <f t="shared" si="13"/>
        <v>0</v>
      </c>
      <c r="AR140" s="201" t="s">
        <v>154</v>
      </c>
      <c r="AT140" s="201" t="s">
        <v>137</v>
      </c>
      <c r="AU140" s="201" t="s">
        <v>87</v>
      </c>
      <c r="AY140" s="108" t="s">
        <v>134</v>
      </c>
      <c r="BE140" s="202">
        <f t="shared" si="14"/>
        <v>0</v>
      </c>
      <c r="BF140" s="202">
        <f t="shared" si="15"/>
        <v>0</v>
      </c>
      <c r="BG140" s="202">
        <f t="shared" si="16"/>
        <v>0</v>
      </c>
      <c r="BH140" s="202">
        <f t="shared" si="17"/>
        <v>0</v>
      </c>
      <c r="BI140" s="202">
        <f t="shared" si="18"/>
        <v>0</v>
      </c>
      <c r="BJ140" s="108" t="s">
        <v>85</v>
      </c>
      <c r="BK140" s="202">
        <f t="shared" si="19"/>
        <v>0</v>
      </c>
      <c r="BL140" s="108" t="s">
        <v>154</v>
      </c>
      <c r="BM140" s="201" t="s">
        <v>853</v>
      </c>
    </row>
    <row r="141" spans="2:65" s="118" customFormat="1" ht="24.2" customHeight="1" x14ac:dyDescent="0.2">
      <c r="B141" s="117"/>
      <c r="C141" s="191" t="s">
        <v>266</v>
      </c>
      <c r="D141" s="191" t="s">
        <v>137</v>
      </c>
      <c r="E141" s="192" t="s">
        <v>854</v>
      </c>
      <c r="F141" s="193" t="s">
        <v>855</v>
      </c>
      <c r="G141" s="194" t="s">
        <v>190</v>
      </c>
      <c r="H141" s="195">
        <v>15</v>
      </c>
      <c r="I141" s="211"/>
      <c r="J141" s="196">
        <f t="shared" si="10"/>
        <v>0</v>
      </c>
      <c r="K141" s="193" t="s">
        <v>1</v>
      </c>
      <c r="L141" s="117"/>
      <c r="M141" s="197" t="s">
        <v>1</v>
      </c>
      <c r="N141" s="198" t="s">
        <v>42</v>
      </c>
      <c r="O141" s="199">
        <v>0.16200000000000001</v>
      </c>
      <c r="P141" s="199">
        <f t="shared" si="11"/>
        <v>2.4300000000000002</v>
      </c>
      <c r="Q141" s="199">
        <v>0</v>
      </c>
      <c r="R141" s="199">
        <f t="shared" si="12"/>
        <v>0</v>
      </c>
      <c r="S141" s="199">
        <v>0</v>
      </c>
      <c r="T141" s="200">
        <f t="shared" si="13"/>
        <v>0</v>
      </c>
      <c r="AR141" s="201" t="s">
        <v>154</v>
      </c>
      <c r="AT141" s="201" t="s">
        <v>137</v>
      </c>
      <c r="AU141" s="201" t="s">
        <v>87</v>
      </c>
      <c r="AY141" s="108" t="s">
        <v>134</v>
      </c>
      <c r="BE141" s="202">
        <f t="shared" si="14"/>
        <v>0</v>
      </c>
      <c r="BF141" s="202">
        <f t="shared" si="15"/>
        <v>0</v>
      </c>
      <c r="BG141" s="202">
        <f t="shared" si="16"/>
        <v>0</v>
      </c>
      <c r="BH141" s="202">
        <f t="shared" si="17"/>
        <v>0</v>
      </c>
      <c r="BI141" s="202">
        <f t="shared" si="18"/>
        <v>0</v>
      </c>
      <c r="BJ141" s="108" t="s">
        <v>85</v>
      </c>
      <c r="BK141" s="202">
        <f t="shared" si="19"/>
        <v>0</v>
      </c>
      <c r="BL141" s="108" t="s">
        <v>154</v>
      </c>
      <c r="BM141" s="201" t="s">
        <v>856</v>
      </c>
    </row>
    <row r="142" spans="2:65" s="118" customFormat="1" ht="21.75" customHeight="1" x14ac:dyDescent="0.2">
      <c r="B142" s="117"/>
      <c r="C142" s="191" t="s">
        <v>270</v>
      </c>
      <c r="D142" s="191" t="s">
        <v>137</v>
      </c>
      <c r="E142" s="192" t="s">
        <v>857</v>
      </c>
      <c r="F142" s="193" t="s">
        <v>858</v>
      </c>
      <c r="G142" s="194" t="s">
        <v>190</v>
      </c>
      <c r="H142" s="195">
        <v>60</v>
      </c>
      <c r="I142" s="211"/>
      <c r="J142" s="196">
        <f t="shared" si="10"/>
        <v>0</v>
      </c>
      <c r="K142" s="193" t="s">
        <v>1</v>
      </c>
      <c r="L142" s="117"/>
      <c r="M142" s="197" t="s">
        <v>1</v>
      </c>
      <c r="N142" s="198" t="s">
        <v>42</v>
      </c>
      <c r="O142" s="199">
        <v>0.16200000000000001</v>
      </c>
      <c r="P142" s="199">
        <f t="shared" si="11"/>
        <v>9.7200000000000006</v>
      </c>
      <c r="Q142" s="199">
        <v>0</v>
      </c>
      <c r="R142" s="199">
        <f t="shared" si="12"/>
        <v>0</v>
      </c>
      <c r="S142" s="199">
        <v>0</v>
      </c>
      <c r="T142" s="200">
        <f t="shared" si="13"/>
        <v>0</v>
      </c>
      <c r="AR142" s="201" t="s">
        <v>154</v>
      </c>
      <c r="AT142" s="201" t="s">
        <v>137</v>
      </c>
      <c r="AU142" s="201" t="s">
        <v>87</v>
      </c>
      <c r="AY142" s="108" t="s">
        <v>134</v>
      </c>
      <c r="BE142" s="202">
        <f t="shared" si="14"/>
        <v>0</v>
      </c>
      <c r="BF142" s="202">
        <f t="shared" si="15"/>
        <v>0</v>
      </c>
      <c r="BG142" s="202">
        <f t="shared" si="16"/>
        <v>0</v>
      </c>
      <c r="BH142" s="202">
        <f t="shared" si="17"/>
        <v>0</v>
      </c>
      <c r="BI142" s="202">
        <f t="shared" si="18"/>
        <v>0</v>
      </c>
      <c r="BJ142" s="108" t="s">
        <v>85</v>
      </c>
      <c r="BK142" s="202">
        <f t="shared" si="19"/>
        <v>0</v>
      </c>
      <c r="BL142" s="108" t="s">
        <v>154</v>
      </c>
      <c r="BM142" s="201" t="s">
        <v>859</v>
      </c>
    </row>
    <row r="143" spans="2:65" s="118" customFormat="1" ht="16.5" customHeight="1" x14ac:dyDescent="0.2">
      <c r="B143" s="117"/>
      <c r="C143" s="191" t="s">
        <v>277</v>
      </c>
      <c r="D143" s="191" t="s">
        <v>137</v>
      </c>
      <c r="E143" s="192" t="s">
        <v>860</v>
      </c>
      <c r="F143" s="193" t="s">
        <v>861</v>
      </c>
      <c r="G143" s="194" t="s">
        <v>190</v>
      </c>
      <c r="H143" s="195">
        <v>5</v>
      </c>
      <c r="I143" s="211"/>
      <c r="J143" s="196">
        <f t="shared" si="10"/>
        <v>0</v>
      </c>
      <c r="K143" s="193" t="s">
        <v>1</v>
      </c>
      <c r="L143" s="117"/>
      <c r="M143" s="197" t="s">
        <v>1</v>
      </c>
      <c r="N143" s="198" t="s">
        <v>42</v>
      </c>
      <c r="O143" s="199">
        <v>0.16200000000000001</v>
      </c>
      <c r="P143" s="199">
        <f t="shared" si="11"/>
        <v>0.81</v>
      </c>
      <c r="Q143" s="199">
        <v>0</v>
      </c>
      <c r="R143" s="199">
        <f t="shared" si="12"/>
        <v>0</v>
      </c>
      <c r="S143" s="199">
        <v>0</v>
      </c>
      <c r="T143" s="200">
        <f t="shared" si="13"/>
        <v>0</v>
      </c>
      <c r="AR143" s="201" t="s">
        <v>154</v>
      </c>
      <c r="AT143" s="201" t="s">
        <v>137</v>
      </c>
      <c r="AU143" s="201" t="s">
        <v>87</v>
      </c>
      <c r="AY143" s="108" t="s">
        <v>134</v>
      </c>
      <c r="BE143" s="202">
        <f t="shared" si="14"/>
        <v>0</v>
      </c>
      <c r="BF143" s="202">
        <f t="shared" si="15"/>
        <v>0</v>
      </c>
      <c r="BG143" s="202">
        <f t="shared" si="16"/>
        <v>0</v>
      </c>
      <c r="BH143" s="202">
        <f t="shared" si="17"/>
        <v>0</v>
      </c>
      <c r="BI143" s="202">
        <f t="shared" si="18"/>
        <v>0</v>
      </c>
      <c r="BJ143" s="108" t="s">
        <v>85</v>
      </c>
      <c r="BK143" s="202">
        <f t="shared" si="19"/>
        <v>0</v>
      </c>
      <c r="BL143" s="108" t="s">
        <v>154</v>
      </c>
      <c r="BM143" s="201" t="s">
        <v>862</v>
      </c>
    </row>
    <row r="144" spans="2:65" s="118" customFormat="1" ht="21.75" customHeight="1" x14ac:dyDescent="0.2">
      <c r="B144" s="117"/>
      <c r="C144" s="191" t="s">
        <v>7</v>
      </c>
      <c r="D144" s="191" t="s">
        <v>137</v>
      </c>
      <c r="E144" s="192" t="s">
        <v>863</v>
      </c>
      <c r="F144" s="193" t="s">
        <v>864</v>
      </c>
      <c r="G144" s="194" t="s">
        <v>190</v>
      </c>
      <c r="H144" s="195">
        <v>2</v>
      </c>
      <c r="I144" s="211"/>
      <c r="J144" s="196">
        <f t="shared" si="10"/>
        <v>0</v>
      </c>
      <c r="K144" s="193" t="s">
        <v>1</v>
      </c>
      <c r="L144" s="117"/>
      <c r="M144" s="197" t="s">
        <v>1</v>
      </c>
      <c r="N144" s="198" t="s">
        <v>42</v>
      </c>
      <c r="O144" s="199">
        <v>0.112</v>
      </c>
      <c r="P144" s="199">
        <f t="shared" si="11"/>
        <v>0.224</v>
      </c>
      <c r="Q144" s="199">
        <v>0</v>
      </c>
      <c r="R144" s="199">
        <f t="shared" si="12"/>
        <v>0</v>
      </c>
      <c r="S144" s="199">
        <v>0</v>
      </c>
      <c r="T144" s="200">
        <f t="shared" si="13"/>
        <v>0</v>
      </c>
      <c r="AR144" s="201" t="s">
        <v>154</v>
      </c>
      <c r="AT144" s="201" t="s">
        <v>137</v>
      </c>
      <c r="AU144" s="201" t="s">
        <v>87</v>
      </c>
      <c r="AY144" s="108" t="s">
        <v>134</v>
      </c>
      <c r="BE144" s="202">
        <f t="shared" si="14"/>
        <v>0</v>
      </c>
      <c r="BF144" s="202">
        <f t="shared" si="15"/>
        <v>0</v>
      </c>
      <c r="BG144" s="202">
        <f t="shared" si="16"/>
        <v>0</v>
      </c>
      <c r="BH144" s="202">
        <f t="shared" si="17"/>
        <v>0</v>
      </c>
      <c r="BI144" s="202">
        <f t="shared" si="18"/>
        <v>0</v>
      </c>
      <c r="BJ144" s="108" t="s">
        <v>85</v>
      </c>
      <c r="BK144" s="202">
        <f t="shared" si="19"/>
        <v>0</v>
      </c>
      <c r="BL144" s="108" t="s">
        <v>154</v>
      </c>
      <c r="BM144" s="201" t="s">
        <v>865</v>
      </c>
    </row>
    <row r="145" spans="2:65" s="118" customFormat="1" ht="58.5" x14ac:dyDescent="0.2">
      <c r="B145" s="117"/>
      <c r="D145" s="203" t="s">
        <v>142</v>
      </c>
      <c r="F145" s="204" t="s">
        <v>866</v>
      </c>
      <c r="L145" s="117"/>
      <c r="M145" s="205"/>
      <c r="T145" s="206"/>
      <c r="AT145" s="108" t="s">
        <v>142</v>
      </c>
      <c r="AU145" s="108" t="s">
        <v>87</v>
      </c>
    </row>
    <row r="146" spans="2:65" s="118" customFormat="1" ht="16.5" customHeight="1" x14ac:dyDescent="0.2">
      <c r="B146" s="117"/>
      <c r="C146" s="234" t="s">
        <v>288</v>
      </c>
      <c r="D146" s="234" t="s">
        <v>312</v>
      </c>
      <c r="E146" s="235" t="s">
        <v>867</v>
      </c>
      <c r="F146" s="236" t="s">
        <v>868</v>
      </c>
      <c r="G146" s="237" t="s">
        <v>190</v>
      </c>
      <c r="H146" s="238">
        <v>2</v>
      </c>
      <c r="I146" s="243"/>
      <c r="J146" s="239">
        <f t="shared" ref="J146:J152" si="20">ROUND(I146*H146,2)</f>
        <v>0</v>
      </c>
      <c r="K146" s="236" t="s">
        <v>1</v>
      </c>
      <c r="L146" s="240"/>
      <c r="M146" s="241" t="s">
        <v>1</v>
      </c>
      <c r="N146" s="242" t="s">
        <v>42</v>
      </c>
      <c r="O146" s="199">
        <v>0</v>
      </c>
      <c r="P146" s="199">
        <f t="shared" ref="P146:P152" si="21">O146*H146</f>
        <v>0</v>
      </c>
      <c r="Q146" s="199">
        <v>8.9999999999999993E-3</v>
      </c>
      <c r="R146" s="199">
        <f t="shared" ref="R146:R152" si="22">Q146*H146</f>
        <v>1.7999999999999999E-2</v>
      </c>
      <c r="S146" s="199">
        <v>0</v>
      </c>
      <c r="T146" s="200">
        <f t="shared" ref="T146:T152" si="23">S146*H146</f>
        <v>0</v>
      </c>
      <c r="AR146" s="201" t="s">
        <v>209</v>
      </c>
      <c r="AT146" s="201" t="s">
        <v>312</v>
      </c>
      <c r="AU146" s="201" t="s">
        <v>87</v>
      </c>
      <c r="AY146" s="108" t="s">
        <v>134</v>
      </c>
      <c r="BE146" s="202">
        <f t="shared" ref="BE146:BE152" si="24">IF(N146="základní",J146,0)</f>
        <v>0</v>
      </c>
      <c r="BF146" s="202">
        <f t="shared" ref="BF146:BF152" si="25">IF(N146="snížená",J146,0)</f>
        <v>0</v>
      </c>
      <c r="BG146" s="202">
        <f t="shared" ref="BG146:BG152" si="26">IF(N146="zákl. přenesená",J146,0)</f>
        <v>0</v>
      </c>
      <c r="BH146" s="202">
        <f t="shared" ref="BH146:BH152" si="27">IF(N146="sníž. přenesená",J146,0)</f>
        <v>0</v>
      </c>
      <c r="BI146" s="202">
        <f t="shared" ref="BI146:BI152" si="28">IF(N146="nulová",J146,0)</f>
        <v>0</v>
      </c>
      <c r="BJ146" s="108" t="s">
        <v>85</v>
      </c>
      <c r="BK146" s="202">
        <f t="shared" ref="BK146:BK152" si="29">ROUND(I146*H146,2)</f>
        <v>0</v>
      </c>
      <c r="BL146" s="108" t="s">
        <v>154</v>
      </c>
      <c r="BM146" s="201" t="s">
        <v>869</v>
      </c>
    </row>
    <row r="147" spans="2:65" s="118" customFormat="1" ht="24.2" customHeight="1" x14ac:dyDescent="0.2">
      <c r="B147" s="117"/>
      <c r="C147" s="191" t="s">
        <v>292</v>
      </c>
      <c r="D147" s="191" t="s">
        <v>137</v>
      </c>
      <c r="E147" s="192" t="s">
        <v>870</v>
      </c>
      <c r="F147" s="193" t="s">
        <v>871</v>
      </c>
      <c r="G147" s="194" t="s">
        <v>180</v>
      </c>
      <c r="H147" s="195">
        <v>0.7</v>
      </c>
      <c r="I147" s="211"/>
      <c r="J147" s="196">
        <f t="shared" si="20"/>
        <v>0</v>
      </c>
      <c r="K147" s="193" t="s">
        <v>1</v>
      </c>
      <c r="L147" s="117"/>
      <c r="M147" s="197" t="s">
        <v>1</v>
      </c>
      <c r="N147" s="198" t="s">
        <v>42</v>
      </c>
      <c r="O147" s="199">
        <v>0.112</v>
      </c>
      <c r="P147" s="199">
        <f t="shared" si="21"/>
        <v>7.8399999999999997E-2</v>
      </c>
      <c r="Q147" s="199">
        <v>0</v>
      </c>
      <c r="R147" s="199">
        <f t="shared" si="22"/>
        <v>0</v>
      </c>
      <c r="S147" s="199">
        <v>0</v>
      </c>
      <c r="T147" s="200">
        <f t="shared" si="23"/>
        <v>0</v>
      </c>
      <c r="AR147" s="201" t="s">
        <v>154</v>
      </c>
      <c r="AT147" s="201" t="s">
        <v>137</v>
      </c>
      <c r="AU147" s="201" t="s">
        <v>87</v>
      </c>
      <c r="AY147" s="108" t="s">
        <v>134</v>
      </c>
      <c r="BE147" s="202">
        <f t="shared" si="24"/>
        <v>0</v>
      </c>
      <c r="BF147" s="202">
        <f t="shared" si="25"/>
        <v>0</v>
      </c>
      <c r="BG147" s="202">
        <f t="shared" si="26"/>
        <v>0</v>
      </c>
      <c r="BH147" s="202">
        <f t="shared" si="27"/>
        <v>0</v>
      </c>
      <c r="BI147" s="202">
        <f t="shared" si="28"/>
        <v>0</v>
      </c>
      <c r="BJ147" s="108" t="s">
        <v>85</v>
      </c>
      <c r="BK147" s="202">
        <f t="shared" si="29"/>
        <v>0</v>
      </c>
      <c r="BL147" s="108" t="s">
        <v>154</v>
      </c>
      <c r="BM147" s="201" t="s">
        <v>872</v>
      </c>
    </row>
    <row r="148" spans="2:65" s="118" customFormat="1" ht="24.2" customHeight="1" x14ac:dyDescent="0.2">
      <c r="B148" s="117"/>
      <c r="C148" s="191" t="s">
        <v>295</v>
      </c>
      <c r="D148" s="191" t="s">
        <v>137</v>
      </c>
      <c r="E148" s="192" t="s">
        <v>873</v>
      </c>
      <c r="F148" s="193" t="s">
        <v>874</v>
      </c>
      <c r="G148" s="194" t="s">
        <v>190</v>
      </c>
      <c r="H148" s="195">
        <v>2</v>
      </c>
      <c r="I148" s="211"/>
      <c r="J148" s="196">
        <f t="shared" si="20"/>
        <v>0</v>
      </c>
      <c r="K148" s="193" t="s">
        <v>1</v>
      </c>
      <c r="L148" s="117"/>
      <c r="M148" s="197" t="s">
        <v>1</v>
      </c>
      <c r="N148" s="198" t="s">
        <v>42</v>
      </c>
      <c r="O148" s="199">
        <v>0.112</v>
      </c>
      <c r="P148" s="199">
        <f t="shared" si="21"/>
        <v>0.224</v>
      </c>
      <c r="Q148" s="199">
        <v>0</v>
      </c>
      <c r="R148" s="199">
        <f t="shared" si="22"/>
        <v>0</v>
      </c>
      <c r="S148" s="199">
        <v>0</v>
      </c>
      <c r="T148" s="200">
        <f t="shared" si="23"/>
        <v>0</v>
      </c>
      <c r="AR148" s="201" t="s">
        <v>154</v>
      </c>
      <c r="AT148" s="201" t="s">
        <v>137</v>
      </c>
      <c r="AU148" s="201" t="s">
        <v>87</v>
      </c>
      <c r="AY148" s="108" t="s">
        <v>134</v>
      </c>
      <c r="BE148" s="202">
        <f t="shared" si="24"/>
        <v>0</v>
      </c>
      <c r="BF148" s="202">
        <f t="shared" si="25"/>
        <v>0</v>
      </c>
      <c r="BG148" s="202">
        <f t="shared" si="26"/>
        <v>0</v>
      </c>
      <c r="BH148" s="202">
        <f t="shared" si="27"/>
        <v>0</v>
      </c>
      <c r="BI148" s="202">
        <f t="shared" si="28"/>
        <v>0</v>
      </c>
      <c r="BJ148" s="108" t="s">
        <v>85</v>
      </c>
      <c r="BK148" s="202">
        <f t="shared" si="29"/>
        <v>0</v>
      </c>
      <c r="BL148" s="108" t="s">
        <v>154</v>
      </c>
      <c r="BM148" s="201" t="s">
        <v>875</v>
      </c>
    </row>
    <row r="149" spans="2:65" s="118" customFormat="1" ht="16.5" customHeight="1" x14ac:dyDescent="0.2">
      <c r="B149" s="117"/>
      <c r="C149" s="191" t="s">
        <v>299</v>
      </c>
      <c r="D149" s="191" t="s">
        <v>137</v>
      </c>
      <c r="E149" s="192" t="s">
        <v>876</v>
      </c>
      <c r="F149" s="193" t="s">
        <v>877</v>
      </c>
      <c r="G149" s="194" t="s">
        <v>190</v>
      </c>
      <c r="H149" s="195">
        <v>2</v>
      </c>
      <c r="I149" s="211"/>
      <c r="J149" s="196">
        <f t="shared" si="20"/>
        <v>0</v>
      </c>
      <c r="K149" s="193" t="s">
        <v>1</v>
      </c>
      <c r="L149" s="117"/>
      <c r="M149" s="197" t="s">
        <v>1</v>
      </c>
      <c r="N149" s="198" t="s">
        <v>42</v>
      </c>
      <c r="O149" s="199">
        <v>0.112</v>
      </c>
      <c r="P149" s="199">
        <f t="shared" si="21"/>
        <v>0.224</v>
      </c>
      <c r="Q149" s="199">
        <v>0</v>
      </c>
      <c r="R149" s="199">
        <f t="shared" si="22"/>
        <v>0</v>
      </c>
      <c r="S149" s="199">
        <v>0</v>
      </c>
      <c r="T149" s="200">
        <f t="shared" si="23"/>
        <v>0</v>
      </c>
      <c r="AR149" s="201" t="s">
        <v>154</v>
      </c>
      <c r="AT149" s="201" t="s">
        <v>137</v>
      </c>
      <c r="AU149" s="201" t="s">
        <v>87</v>
      </c>
      <c r="AY149" s="108" t="s">
        <v>134</v>
      </c>
      <c r="BE149" s="202">
        <f t="shared" si="24"/>
        <v>0</v>
      </c>
      <c r="BF149" s="202">
        <f t="shared" si="25"/>
        <v>0</v>
      </c>
      <c r="BG149" s="202">
        <f t="shared" si="26"/>
        <v>0</v>
      </c>
      <c r="BH149" s="202">
        <f t="shared" si="27"/>
        <v>0</v>
      </c>
      <c r="BI149" s="202">
        <f t="shared" si="28"/>
        <v>0</v>
      </c>
      <c r="BJ149" s="108" t="s">
        <v>85</v>
      </c>
      <c r="BK149" s="202">
        <f t="shared" si="29"/>
        <v>0</v>
      </c>
      <c r="BL149" s="108" t="s">
        <v>154</v>
      </c>
      <c r="BM149" s="201" t="s">
        <v>878</v>
      </c>
    </row>
    <row r="150" spans="2:65" s="118" customFormat="1" ht="16.5" customHeight="1" x14ac:dyDescent="0.2">
      <c r="B150" s="117"/>
      <c r="C150" s="191" t="s">
        <v>305</v>
      </c>
      <c r="D150" s="191" t="s">
        <v>137</v>
      </c>
      <c r="E150" s="192" t="s">
        <v>879</v>
      </c>
      <c r="F150" s="193" t="s">
        <v>880</v>
      </c>
      <c r="G150" s="194" t="s">
        <v>843</v>
      </c>
      <c r="H150" s="195">
        <v>1</v>
      </c>
      <c r="I150" s="211"/>
      <c r="J150" s="196">
        <f t="shared" si="20"/>
        <v>0</v>
      </c>
      <c r="K150" s="193" t="s">
        <v>1</v>
      </c>
      <c r="L150" s="117"/>
      <c r="M150" s="197" t="s">
        <v>1</v>
      </c>
      <c r="N150" s="198" t="s">
        <v>42</v>
      </c>
      <c r="O150" s="199">
        <v>0.112</v>
      </c>
      <c r="P150" s="199">
        <f t="shared" si="21"/>
        <v>0.112</v>
      </c>
      <c r="Q150" s="199">
        <v>0</v>
      </c>
      <c r="R150" s="199">
        <f t="shared" si="22"/>
        <v>0</v>
      </c>
      <c r="S150" s="199">
        <v>0</v>
      </c>
      <c r="T150" s="200">
        <f t="shared" si="23"/>
        <v>0</v>
      </c>
      <c r="AR150" s="201" t="s">
        <v>154</v>
      </c>
      <c r="AT150" s="201" t="s">
        <v>137</v>
      </c>
      <c r="AU150" s="201" t="s">
        <v>87</v>
      </c>
      <c r="AY150" s="108" t="s">
        <v>134</v>
      </c>
      <c r="BE150" s="202">
        <f t="shared" si="24"/>
        <v>0</v>
      </c>
      <c r="BF150" s="202">
        <f t="shared" si="25"/>
        <v>0</v>
      </c>
      <c r="BG150" s="202">
        <f t="shared" si="26"/>
        <v>0</v>
      </c>
      <c r="BH150" s="202">
        <f t="shared" si="27"/>
        <v>0</v>
      </c>
      <c r="BI150" s="202">
        <f t="shared" si="28"/>
        <v>0</v>
      </c>
      <c r="BJ150" s="108" t="s">
        <v>85</v>
      </c>
      <c r="BK150" s="202">
        <f t="shared" si="29"/>
        <v>0</v>
      </c>
      <c r="BL150" s="108" t="s">
        <v>154</v>
      </c>
      <c r="BM150" s="201" t="s">
        <v>881</v>
      </c>
    </row>
    <row r="151" spans="2:65" s="118" customFormat="1" ht="16.5" customHeight="1" x14ac:dyDescent="0.2">
      <c r="B151" s="117"/>
      <c r="C151" s="191" t="s">
        <v>311</v>
      </c>
      <c r="D151" s="191" t="s">
        <v>137</v>
      </c>
      <c r="E151" s="192" t="s">
        <v>882</v>
      </c>
      <c r="F151" s="193" t="s">
        <v>883</v>
      </c>
      <c r="G151" s="194" t="s">
        <v>843</v>
      </c>
      <c r="H151" s="195">
        <v>1.4</v>
      </c>
      <c r="I151" s="211"/>
      <c r="J151" s="196">
        <f t="shared" si="20"/>
        <v>0</v>
      </c>
      <c r="K151" s="193" t="s">
        <v>1</v>
      </c>
      <c r="L151" s="117"/>
      <c r="M151" s="197" t="s">
        <v>1</v>
      </c>
      <c r="N151" s="198" t="s">
        <v>42</v>
      </c>
      <c r="O151" s="199">
        <v>0.112</v>
      </c>
      <c r="P151" s="199">
        <f t="shared" si="21"/>
        <v>0.15679999999999999</v>
      </c>
      <c r="Q151" s="199">
        <v>0</v>
      </c>
      <c r="R151" s="199">
        <f t="shared" si="22"/>
        <v>0</v>
      </c>
      <c r="S151" s="199">
        <v>0</v>
      </c>
      <c r="T151" s="200">
        <f t="shared" si="23"/>
        <v>0</v>
      </c>
      <c r="AR151" s="201" t="s">
        <v>154</v>
      </c>
      <c r="AT151" s="201" t="s">
        <v>137</v>
      </c>
      <c r="AU151" s="201" t="s">
        <v>87</v>
      </c>
      <c r="AY151" s="108" t="s">
        <v>134</v>
      </c>
      <c r="BE151" s="202">
        <f t="shared" si="24"/>
        <v>0</v>
      </c>
      <c r="BF151" s="202">
        <f t="shared" si="25"/>
        <v>0</v>
      </c>
      <c r="BG151" s="202">
        <f t="shared" si="26"/>
        <v>0</v>
      </c>
      <c r="BH151" s="202">
        <f t="shared" si="27"/>
        <v>0</v>
      </c>
      <c r="BI151" s="202">
        <f t="shared" si="28"/>
        <v>0</v>
      </c>
      <c r="BJ151" s="108" t="s">
        <v>85</v>
      </c>
      <c r="BK151" s="202">
        <f t="shared" si="29"/>
        <v>0</v>
      </c>
      <c r="BL151" s="108" t="s">
        <v>154</v>
      </c>
      <c r="BM151" s="201" t="s">
        <v>884</v>
      </c>
    </row>
    <row r="152" spans="2:65" s="118" customFormat="1" ht="16.5" customHeight="1" x14ac:dyDescent="0.2">
      <c r="B152" s="117"/>
      <c r="C152" s="191" t="s">
        <v>317</v>
      </c>
      <c r="D152" s="191" t="s">
        <v>137</v>
      </c>
      <c r="E152" s="192" t="s">
        <v>885</v>
      </c>
      <c r="F152" s="193" t="s">
        <v>886</v>
      </c>
      <c r="G152" s="194" t="s">
        <v>190</v>
      </c>
      <c r="H152" s="195">
        <v>2400</v>
      </c>
      <c r="I152" s="211"/>
      <c r="J152" s="196">
        <f t="shared" si="20"/>
        <v>0</v>
      </c>
      <c r="K152" s="193" t="s">
        <v>1</v>
      </c>
      <c r="L152" s="117"/>
      <c r="M152" s="197" t="s">
        <v>1</v>
      </c>
      <c r="N152" s="198" t="s">
        <v>42</v>
      </c>
      <c r="O152" s="199">
        <v>0.112</v>
      </c>
      <c r="P152" s="199">
        <f t="shared" si="21"/>
        <v>268.8</v>
      </c>
      <c r="Q152" s="199">
        <v>0</v>
      </c>
      <c r="R152" s="199">
        <f t="shared" si="22"/>
        <v>0</v>
      </c>
      <c r="S152" s="199">
        <v>0</v>
      </c>
      <c r="T152" s="200">
        <f t="shared" si="23"/>
        <v>0</v>
      </c>
      <c r="AR152" s="201" t="s">
        <v>154</v>
      </c>
      <c r="AT152" s="201" t="s">
        <v>137</v>
      </c>
      <c r="AU152" s="201" t="s">
        <v>87</v>
      </c>
      <c r="AY152" s="108" t="s">
        <v>134</v>
      </c>
      <c r="BE152" s="202">
        <f t="shared" si="24"/>
        <v>0</v>
      </c>
      <c r="BF152" s="202">
        <f t="shared" si="25"/>
        <v>0</v>
      </c>
      <c r="BG152" s="202">
        <f t="shared" si="26"/>
        <v>0</v>
      </c>
      <c r="BH152" s="202">
        <f t="shared" si="27"/>
        <v>0</v>
      </c>
      <c r="BI152" s="202">
        <f t="shared" si="28"/>
        <v>0</v>
      </c>
      <c r="BJ152" s="108" t="s">
        <v>85</v>
      </c>
      <c r="BK152" s="202">
        <f t="shared" si="29"/>
        <v>0</v>
      </c>
      <c r="BL152" s="108" t="s">
        <v>154</v>
      </c>
      <c r="BM152" s="201" t="s">
        <v>887</v>
      </c>
    </row>
    <row r="153" spans="2:65" s="118" customFormat="1" ht="39" x14ac:dyDescent="0.2">
      <c r="B153" s="117"/>
      <c r="D153" s="203" t="s">
        <v>142</v>
      </c>
      <c r="F153" s="204" t="s">
        <v>888</v>
      </c>
      <c r="L153" s="117"/>
      <c r="M153" s="205"/>
      <c r="T153" s="206"/>
      <c r="AT153" s="108" t="s">
        <v>142</v>
      </c>
      <c r="AU153" s="108" t="s">
        <v>87</v>
      </c>
    </row>
    <row r="154" spans="2:65" s="118" customFormat="1" ht="16.5" customHeight="1" x14ac:dyDescent="0.2">
      <c r="B154" s="117"/>
      <c r="C154" s="234" t="s">
        <v>321</v>
      </c>
      <c r="D154" s="234" t="s">
        <v>312</v>
      </c>
      <c r="E154" s="235" t="s">
        <v>889</v>
      </c>
      <c r="F154" s="236" t="s">
        <v>890</v>
      </c>
      <c r="G154" s="237" t="s">
        <v>190</v>
      </c>
      <c r="H154" s="238">
        <v>2400</v>
      </c>
      <c r="I154" s="243"/>
      <c r="J154" s="239">
        <f>ROUND(I154*H154,2)</f>
        <v>0</v>
      </c>
      <c r="K154" s="236" t="s">
        <v>1</v>
      </c>
      <c r="L154" s="240"/>
      <c r="M154" s="241" t="s">
        <v>1</v>
      </c>
      <c r="N154" s="242" t="s">
        <v>42</v>
      </c>
      <c r="O154" s="199">
        <v>0</v>
      </c>
      <c r="P154" s="199">
        <f>O154*H154</f>
        <v>0</v>
      </c>
      <c r="Q154" s="199">
        <v>8.9999999999999993E-3</v>
      </c>
      <c r="R154" s="199">
        <f>Q154*H154</f>
        <v>21.599999999999998</v>
      </c>
      <c r="S154" s="199">
        <v>0</v>
      </c>
      <c r="T154" s="200">
        <f>S154*H154</f>
        <v>0</v>
      </c>
      <c r="AR154" s="201" t="s">
        <v>209</v>
      </c>
      <c r="AT154" s="201" t="s">
        <v>312</v>
      </c>
      <c r="AU154" s="201" t="s">
        <v>87</v>
      </c>
      <c r="AY154" s="108" t="s">
        <v>134</v>
      </c>
      <c r="BE154" s="202">
        <f>IF(N154="základní",J154,0)</f>
        <v>0</v>
      </c>
      <c r="BF154" s="202">
        <f>IF(N154="snížená",J154,0)</f>
        <v>0</v>
      </c>
      <c r="BG154" s="202">
        <f>IF(N154="zákl. přenesená",J154,0)</f>
        <v>0</v>
      </c>
      <c r="BH154" s="202">
        <f>IF(N154="sníž. přenesená",J154,0)</f>
        <v>0</v>
      </c>
      <c r="BI154" s="202">
        <f>IF(N154="nulová",J154,0)</f>
        <v>0</v>
      </c>
      <c r="BJ154" s="108" t="s">
        <v>85</v>
      </c>
      <c r="BK154" s="202">
        <f>ROUND(I154*H154,2)</f>
        <v>0</v>
      </c>
      <c r="BL154" s="108" t="s">
        <v>154</v>
      </c>
      <c r="BM154" s="201" t="s">
        <v>891</v>
      </c>
    </row>
    <row r="155" spans="2:65" s="118" customFormat="1" ht="24.2" customHeight="1" x14ac:dyDescent="0.2">
      <c r="B155" s="117"/>
      <c r="C155" s="191" t="s">
        <v>327</v>
      </c>
      <c r="D155" s="191" t="s">
        <v>137</v>
      </c>
      <c r="E155" s="192" t="s">
        <v>892</v>
      </c>
      <c r="F155" s="193" t="s">
        <v>871</v>
      </c>
      <c r="G155" s="194" t="s">
        <v>180</v>
      </c>
      <c r="H155" s="195">
        <v>48</v>
      </c>
      <c r="I155" s="211"/>
      <c r="J155" s="196">
        <f>ROUND(I155*H155,2)</f>
        <v>0</v>
      </c>
      <c r="K155" s="193" t="s">
        <v>1</v>
      </c>
      <c r="L155" s="117"/>
      <c r="M155" s="197" t="s">
        <v>1</v>
      </c>
      <c r="N155" s="198" t="s">
        <v>42</v>
      </c>
      <c r="O155" s="199">
        <v>0.112</v>
      </c>
      <c r="P155" s="199">
        <f>O155*H155</f>
        <v>5.3760000000000003</v>
      </c>
      <c r="Q155" s="199">
        <v>0</v>
      </c>
      <c r="R155" s="199">
        <f>Q155*H155</f>
        <v>0</v>
      </c>
      <c r="S155" s="199">
        <v>0</v>
      </c>
      <c r="T155" s="200">
        <f>S155*H155</f>
        <v>0</v>
      </c>
      <c r="AR155" s="201" t="s">
        <v>154</v>
      </c>
      <c r="AT155" s="201" t="s">
        <v>137</v>
      </c>
      <c r="AU155" s="201" t="s">
        <v>87</v>
      </c>
      <c r="AY155" s="108" t="s">
        <v>134</v>
      </c>
      <c r="BE155" s="202">
        <f>IF(N155="základní",J155,0)</f>
        <v>0</v>
      </c>
      <c r="BF155" s="202">
        <f>IF(N155="snížená",J155,0)</f>
        <v>0</v>
      </c>
      <c r="BG155" s="202">
        <f>IF(N155="zákl. přenesená",J155,0)</f>
        <v>0</v>
      </c>
      <c r="BH155" s="202">
        <f>IF(N155="sníž. přenesená",J155,0)</f>
        <v>0</v>
      </c>
      <c r="BI155" s="202">
        <f>IF(N155="nulová",J155,0)</f>
        <v>0</v>
      </c>
      <c r="BJ155" s="108" t="s">
        <v>85</v>
      </c>
      <c r="BK155" s="202">
        <f>ROUND(I155*H155,2)</f>
        <v>0</v>
      </c>
      <c r="BL155" s="108" t="s">
        <v>154</v>
      </c>
      <c r="BM155" s="201" t="s">
        <v>893</v>
      </c>
    </row>
    <row r="156" spans="2:65" s="118" customFormat="1" ht="39" x14ac:dyDescent="0.2">
      <c r="B156" s="117"/>
      <c r="D156" s="203" t="s">
        <v>142</v>
      </c>
      <c r="F156" s="204" t="s">
        <v>894</v>
      </c>
      <c r="L156" s="117"/>
      <c r="M156" s="205"/>
      <c r="T156" s="206"/>
      <c r="AT156" s="108" t="s">
        <v>142</v>
      </c>
      <c r="AU156" s="108" t="s">
        <v>87</v>
      </c>
    </row>
    <row r="157" spans="2:65" s="118" customFormat="1" ht="16.5" customHeight="1" x14ac:dyDescent="0.2">
      <c r="B157" s="117"/>
      <c r="C157" s="191" t="s">
        <v>332</v>
      </c>
      <c r="D157" s="191" t="s">
        <v>137</v>
      </c>
      <c r="E157" s="192" t="s">
        <v>895</v>
      </c>
      <c r="F157" s="193" t="s">
        <v>896</v>
      </c>
      <c r="G157" s="194" t="s">
        <v>174</v>
      </c>
      <c r="H157" s="195">
        <v>7.5</v>
      </c>
      <c r="I157" s="211"/>
      <c r="J157" s="196">
        <f>ROUND(I157*H157,2)</f>
        <v>0</v>
      </c>
      <c r="K157" s="193" t="s">
        <v>181</v>
      </c>
      <c r="L157" s="117"/>
      <c r="M157" s="197" t="s">
        <v>1</v>
      </c>
      <c r="N157" s="198" t="s">
        <v>42</v>
      </c>
      <c r="O157" s="199">
        <v>0.113</v>
      </c>
      <c r="P157" s="199">
        <f>O157*H157</f>
        <v>0.84750000000000003</v>
      </c>
      <c r="Q157" s="199">
        <v>0</v>
      </c>
      <c r="R157" s="199">
        <f>Q157*H157</f>
        <v>0</v>
      </c>
      <c r="S157" s="199">
        <v>0</v>
      </c>
      <c r="T157" s="200">
        <f>S157*H157</f>
        <v>0</v>
      </c>
      <c r="AR157" s="201" t="s">
        <v>154</v>
      </c>
      <c r="AT157" s="201" t="s">
        <v>137</v>
      </c>
      <c r="AU157" s="201" t="s">
        <v>87</v>
      </c>
      <c r="AY157" s="108" t="s">
        <v>134</v>
      </c>
      <c r="BE157" s="202">
        <f>IF(N157="základní",J157,0)</f>
        <v>0</v>
      </c>
      <c r="BF157" s="202">
        <f>IF(N157="snížená",J157,0)</f>
        <v>0</v>
      </c>
      <c r="BG157" s="202">
        <f>IF(N157="zákl. přenesená",J157,0)</f>
        <v>0</v>
      </c>
      <c r="BH157" s="202">
        <f>IF(N157="sníž. přenesená",J157,0)</f>
        <v>0</v>
      </c>
      <c r="BI157" s="202">
        <f>IF(N157="nulová",J157,0)</f>
        <v>0</v>
      </c>
      <c r="BJ157" s="108" t="s">
        <v>85</v>
      </c>
      <c r="BK157" s="202">
        <f>ROUND(I157*H157,2)</f>
        <v>0</v>
      </c>
      <c r="BL157" s="108" t="s">
        <v>154</v>
      </c>
      <c r="BM157" s="201" t="s">
        <v>897</v>
      </c>
    </row>
    <row r="158" spans="2:65" s="215" customFormat="1" x14ac:dyDescent="0.2">
      <c r="B158" s="214"/>
      <c r="D158" s="203" t="s">
        <v>176</v>
      </c>
      <c r="E158" s="216" t="s">
        <v>1</v>
      </c>
      <c r="F158" s="217" t="s">
        <v>898</v>
      </c>
      <c r="H158" s="218">
        <v>7.5</v>
      </c>
      <c r="L158" s="214"/>
      <c r="M158" s="219"/>
      <c r="T158" s="220"/>
      <c r="AT158" s="216" t="s">
        <v>176</v>
      </c>
      <c r="AU158" s="216" t="s">
        <v>87</v>
      </c>
      <c r="AV158" s="215" t="s">
        <v>87</v>
      </c>
      <c r="AW158" s="215" t="s">
        <v>32</v>
      </c>
      <c r="AX158" s="215" t="s">
        <v>85</v>
      </c>
      <c r="AY158" s="216" t="s">
        <v>134</v>
      </c>
    </row>
    <row r="159" spans="2:65" s="118" customFormat="1" ht="16.5" customHeight="1" x14ac:dyDescent="0.2">
      <c r="B159" s="117"/>
      <c r="C159" s="234" t="s">
        <v>337</v>
      </c>
      <c r="D159" s="234" t="s">
        <v>312</v>
      </c>
      <c r="E159" s="235" t="s">
        <v>899</v>
      </c>
      <c r="F159" s="236" t="s">
        <v>900</v>
      </c>
      <c r="G159" s="237" t="s">
        <v>180</v>
      </c>
      <c r="H159" s="238">
        <v>0.6</v>
      </c>
      <c r="I159" s="243"/>
      <c r="J159" s="239">
        <f>ROUND(I159*H159,2)</f>
        <v>0</v>
      </c>
      <c r="K159" s="236" t="s">
        <v>1</v>
      </c>
      <c r="L159" s="240"/>
      <c r="M159" s="244" t="s">
        <v>1</v>
      </c>
      <c r="N159" s="245" t="s">
        <v>42</v>
      </c>
      <c r="O159" s="209">
        <v>0</v>
      </c>
      <c r="P159" s="209">
        <f>O159*H159</f>
        <v>0</v>
      </c>
      <c r="Q159" s="209">
        <v>0.2</v>
      </c>
      <c r="R159" s="209">
        <f>Q159*H159</f>
        <v>0.12</v>
      </c>
      <c r="S159" s="209">
        <v>0</v>
      </c>
      <c r="T159" s="210">
        <f>S159*H159</f>
        <v>0</v>
      </c>
      <c r="AR159" s="201" t="s">
        <v>209</v>
      </c>
      <c r="AT159" s="201" t="s">
        <v>312</v>
      </c>
      <c r="AU159" s="201" t="s">
        <v>87</v>
      </c>
      <c r="AY159" s="108" t="s">
        <v>134</v>
      </c>
      <c r="BE159" s="202">
        <f>IF(N159="základní",J159,0)</f>
        <v>0</v>
      </c>
      <c r="BF159" s="202">
        <f>IF(N159="snížená",J159,0)</f>
        <v>0</v>
      </c>
      <c r="BG159" s="202">
        <f>IF(N159="zákl. přenesená",J159,0)</f>
        <v>0</v>
      </c>
      <c r="BH159" s="202">
        <f>IF(N159="sníž. přenesená",J159,0)</f>
        <v>0</v>
      </c>
      <c r="BI159" s="202">
        <f>IF(N159="nulová",J159,0)</f>
        <v>0</v>
      </c>
      <c r="BJ159" s="108" t="s">
        <v>85</v>
      </c>
      <c r="BK159" s="202">
        <f>ROUND(I159*H159,2)</f>
        <v>0</v>
      </c>
      <c r="BL159" s="108" t="s">
        <v>154</v>
      </c>
      <c r="BM159" s="201" t="s">
        <v>901</v>
      </c>
    </row>
    <row r="160" spans="2:65" s="118" customFormat="1" ht="6.95" customHeight="1" x14ac:dyDescent="0.2">
      <c r="B160" s="147"/>
      <c r="C160" s="148"/>
      <c r="D160" s="148"/>
      <c r="E160" s="148"/>
      <c r="F160" s="148"/>
      <c r="G160" s="148"/>
      <c r="H160" s="148"/>
      <c r="I160" s="148"/>
      <c r="J160" s="148"/>
      <c r="K160" s="148"/>
      <c r="L160" s="117"/>
    </row>
  </sheetData>
  <sheetProtection algorithmName="SHA-512" hashValue="sGbh7oFOz8fIxWfvto1eqozCd4X2RTkmr1rg2cJn3CuCbCRFTTqAfbVutlYFaXD4uEtBCHzP+R49HtOurtE7yA==" saltValue="4q2x4ClbMIkqHMnGws9QHw==" spinCount="100000" sheet="1" scenarios="1" formatCells="0" formatColumns="0"/>
  <autoFilter ref="C117:K159" xr:uid="{00000000-0009-0000-0000-000006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68"/>
  <sheetViews>
    <sheetView showGridLines="0" workbookViewId="0">
      <selection activeCell="I165" activeCellId="17" sqref="I123:I124 I126 I128 I130:I131 I133 I135 I137:I138 I141:I142 I144 I146 I148:I149 I151 I153 I155:I156 I159 I161 I163 I165:I166"/>
    </sheetView>
  </sheetViews>
  <sheetFormatPr defaultRowHeight="11.25" x14ac:dyDescent="0.2"/>
  <cols>
    <col min="1" max="1" width="8.33203125" style="105" customWidth="1"/>
    <col min="2" max="2" width="1.1640625" style="105" customWidth="1"/>
    <col min="3" max="3" width="4.1640625" style="105" customWidth="1"/>
    <col min="4" max="4" width="4.33203125" style="105" customWidth="1"/>
    <col min="5" max="5" width="17.1640625" style="105" customWidth="1"/>
    <col min="6" max="6" width="100.83203125" style="105" customWidth="1"/>
    <col min="7" max="7" width="7.5" style="105" customWidth="1"/>
    <col min="8" max="8" width="14" style="105" customWidth="1"/>
    <col min="9" max="9" width="15.83203125" style="105" customWidth="1"/>
    <col min="10" max="11" width="22.33203125" style="105" customWidth="1"/>
    <col min="12" max="12" width="9.33203125" style="105" customWidth="1"/>
    <col min="13" max="13" width="10.83203125" style="105" hidden="1" customWidth="1"/>
    <col min="14" max="14" width="9.33203125" style="105" hidden="1"/>
    <col min="15" max="20" width="14.1640625" style="105" hidden="1" customWidth="1"/>
    <col min="21" max="21" width="16.33203125" style="105" hidden="1" customWidth="1"/>
    <col min="22" max="22" width="12.33203125" style="105" customWidth="1"/>
    <col min="23" max="23" width="16.33203125" style="105" customWidth="1"/>
    <col min="24" max="24" width="12.33203125" style="105" customWidth="1"/>
    <col min="25" max="25" width="15" style="105" customWidth="1"/>
    <col min="26" max="26" width="11" style="105" customWidth="1"/>
    <col min="27" max="27" width="15" style="105" customWidth="1"/>
    <col min="28" max="28" width="16.33203125" style="105" customWidth="1"/>
    <col min="29" max="29" width="11" style="105" customWidth="1"/>
    <col min="30" max="30" width="15" style="105" customWidth="1"/>
    <col min="31" max="31" width="16.33203125" style="105" customWidth="1"/>
    <col min="32" max="43" width="9.33203125" style="105"/>
    <col min="44" max="65" width="9.33203125" style="105" hidden="1"/>
    <col min="66" max="16384" width="9.33203125" style="105"/>
  </cols>
  <sheetData>
    <row r="2" spans="2:46" ht="36.950000000000003" customHeight="1" x14ac:dyDescent="0.2">
      <c r="L2" s="106" t="s">
        <v>5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AT2" s="108" t="s">
        <v>105</v>
      </c>
    </row>
    <row r="3" spans="2:46" ht="6.95" customHeight="1" x14ac:dyDescent="0.2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  <c r="AT3" s="108" t="s">
        <v>87</v>
      </c>
    </row>
    <row r="4" spans="2:46" ht="24.95" customHeight="1" x14ac:dyDescent="0.2">
      <c r="B4" s="111"/>
      <c r="D4" s="112" t="s">
        <v>106</v>
      </c>
      <c r="L4" s="111"/>
      <c r="M4" s="113" t="s">
        <v>10</v>
      </c>
      <c r="AT4" s="108" t="s">
        <v>3</v>
      </c>
    </row>
    <row r="5" spans="2:46" ht="6.95" customHeight="1" x14ac:dyDescent="0.2">
      <c r="B5" s="111"/>
      <c r="L5" s="111"/>
    </row>
    <row r="6" spans="2:46" ht="12" customHeight="1" x14ac:dyDescent="0.2">
      <c r="B6" s="111"/>
      <c r="D6" s="114" t="s">
        <v>14</v>
      </c>
      <c r="L6" s="111"/>
    </row>
    <row r="7" spans="2:46" ht="16.5" customHeight="1" x14ac:dyDescent="0.2">
      <c r="B7" s="111"/>
      <c r="E7" s="115" t="str">
        <f>'Rekapitulace stavby'!K6</f>
        <v>REVITALIZACE PARKU NA PLÁNI - ETAPA 2</v>
      </c>
      <c r="F7" s="116"/>
      <c r="G7" s="116"/>
      <c r="H7" s="116"/>
      <c r="L7" s="111"/>
    </row>
    <row r="8" spans="2:46" s="118" customFormat="1" ht="12" customHeight="1" x14ac:dyDescent="0.2">
      <c r="B8" s="117"/>
      <c r="D8" s="114" t="s">
        <v>107</v>
      </c>
      <c r="L8" s="117"/>
    </row>
    <row r="9" spans="2:46" s="118" customFormat="1" ht="16.5" customHeight="1" x14ac:dyDescent="0.2">
      <c r="B9" s="117"/>
      <c r="E9" s="119" t="s">
        <v>902</v>
      </c>
      <c r="F9" s="120"/>
      <c r="G9" s="120"/>
      <c r="H9" s="120"/>
      <c r="L9" s="117"/>
    </row>
    <row r="10" spans="2:46" s="118" customFormat="1" x14ac:dyDescent="0.2">
      <c r="B10" s="117"/>
      <c r="L10" s="117"/>
    </row>
    <row r="11" spans="2:46" s="118" customFormat="1" ht="12" customHeight="1" x14ac:dyDescent="0.2">
      <c r="B11" s="117"/>
      <c r="D11" s="114" t="s">
        <v>16</v>
      </c>
      <c r="F11" s="121" t="s">
        <v>17</v>
      </c>
      <c r="I11" s="114" t="s">
        <v>18</v>
      </c>
      <c r="J11" s="121" t="s">
        <v>1</v>
      </c>
      <c r="L11" s="117"/>
    </row>
    <row r="12" spans="2:46" s="118" customFormat="1" ht="12" customHeight="1" x14ac:dyDescent="0.2">
      <c r="B12" s="117"/>
      <c r="D12" s="114" t="s">
        <v>20</v>
      </c>
      <c r="F12" s="121" t="s">
        <v>21</v>
      </c>
      <c r="I12" s="114" t="s">
        <v>22</v>
      </c>
      <c r="J12" s="122" t="str">
        <f>'Rekapitulace stavby'!AN8</f>
        <v>16. 8. 2023</v>
      </c>
      <c r="L12" s="117"/>
    </row>
    <row r="13" spans="2:46" s="118" customFormat="1" ht="10.9" customHeight="1" x14ac:dyDescent="0.2">
      <c r="B13" s="117"/>
      <c r="L13" s="117"/>
    </row>
    <row r="14" spans="2:46" s="118" customFormat="1" ht="12" customHeight="1" x14ac:dyDescent="0.2">
      <c r="B14" s="117"/>
      <c r="D14" s="114" t="s">
        <v>24</v>
      </c>
      <c r="I14" s="114" t="s">
        <v>25</v>
      </c>
      <c r="J14" s="121" t="s">
        <v>1</v>
      </c>
      <c r="L14" s="117"/>
    </row>
    <row r="15" spans="2:46" s="118" customFormat="1" ht="18" customHeight="1" x14ac:dyDescent="0.2">
      <c r="B15" s="117"/>
      <c r="E15" s="121" t="s">
        <v>26</v>
      </c>
      <c r="I15" s="114" t="s">
        <v>27</v>
      </c>
      <c r="J15" s="121" t="s">
        <v>1</v>
      </c>
      <c r="L15" s="117"/>
    </row>
    <row r="16" spans="2:46" s="118" customFormat="1" ht="6.95" customHeight="1" x14ac:dyDescent="0.2">
      <c r="B16" s="117"/>
      <c r="L16" s="117"/>
    </row>
    <row r="17" spans="2:12" s="118" customFormat="1" ht="12" customHeight="1" x14ac:dyDescent="0.2">
      <c r="B17" s="117"/>
      <c r="D17" s="114" t="s">
        <v>28</v>
      </c>
      <c r="I17" s="114" t="s">
        <v>25</v>
      </c>
      <c r="J17" s="121" t="str">
        <f>'Rekapitulace stavby'!AN13</f>
        <v/>
      </c>
      <c r="L17" s="117"/>
    </row>
    <row r="18" spans="2:12" s="118" customFormat="1" ht="18" customHeight="1" x14ac:dyDescent="0.2">
      <c r="B18" s="117"/>
      <c r="E18" s="123" t="str">
        <f>'Rekapitulace stavby'!E14</f>
        <v xml:space="preserve"> </v>
      </c>
      <c r="F18" s="123"/>
      <c r="G18" s="123"/>
      <c r="H18" s="123"/>
      <c r="I18" s="114" t="s">
        <v>27</v>
      </c>
      <c r="J18" s="121" t="str">
        <f>'Rekapitulace stavby'!AN14</f>
        <v/>
      </c>
      <c r="L18" s="117"/>
    </row>
    <row r="19" spans="2:12" s="118" customFormat="1" ht="6.95" customHeight="1" x14ac:dyDescent="0.2">
      <c r="B19" s="117"/>
      <c r="L19" s="117"/>
    </row>
    <row r="20" spans="2:12" s="118" customFormat="1" ht="12" customHeight="1" x14ac:dyDescent="0.2">
      <c r="B20" s="117"/>
      <c r="D20" s="114" t="s">
        <v>30</v>
      </c>
      <c r="I20" s="114" t="s">
        <v>25</v>
      </c>
      <c r="J20" s="121" t="s">
        <v>1</v>
      </c>
      <c r="L20" s="117"/>
    </row>
    <row r="21" spans="2:12" s="118" customFormat="1" ht="18" customHeight="1" x14ac:dyDescent="0.2">
      <c r="B21" s="117"/>
      <c r="E21" s="121" t="s">
        <v>31</v>
      </c>
      <c r="I21" s="114" t="s">
        <v>27</v>
      </c>
      <c r="J21" s="121" t="s">
        <v>1</v>
      </c>
      <c r="L21" s="117"/>
    </row>
    <row r="22" spans="2:12" s="118" customFormat="1" ht="6.95" customHeight="1" x14ac:dyDescent="0.2">
      <c r="B22" s="117"/>
      <c r="L22" s="117"/>
    </row>
    <row r="23" spans="2:12" s="118" customFormat="1" ht="12" customHeight="1" x14ac:dyDescent="0.2">
      <c r="B23" s="117"/>
      <c r="D23" s="114" t="s">
        <v>33</v>
      </c>
      <c r="I23" s="114" t="s">
        <v>25</v>
      </c>
      <c r="J23" s="121" t="s">
        <v>1</v>
      </c>
      <c r="L23" s="117"/>
    </row>
    <row r="24" spans="2:12" s="118" customFormat="1" ht="18" customHeight="1" x14ac:dyDescent="0.2">
      <c r="B24" s="117"/>
      <c r="E24" s="121" t="s">
        <v>34</v>
      </c>
      <c r="I24" s="114" t="s">
        <v>27</v>
      </c>
      <c r="J24" s="121" t="s">
        <v>1</v>
      </c>
      <c r="L24" s="117"/>
    </row>
    <row r="25" spans="2:12" s="118" customFormat="1" ht="6.95" customHeight="1" x14ac:dyDescent="0.2">
      <c r="B25" s="117"/>
      <c r="L25" s="117"/>
    </row>
    <row r="26" spans="2:12" s="118" customFormat="1" ht="12" customHeight="1" x14ac:dyDescent="0.2">
      <c r="B26" s="117"/>
      <c r="D26" s="114" t="s">
        <v>35</v>
      </c>
      <c r="L26" s="117"/>
    </row>
    <row r="27" spans="2:12" s="125" customFormat="1" ht="16.5" customHeight="1" x14ac:dyDescent="0.2">
      <c r="B27" s="124"/>
      <c r="E27" s="126" t="s">
        <v>1</v>
      </c>
      <c r="F27" s="126"/>
      <c r="G27" s="126"/>
      <c r="H27" s="126"/>
      <c r="L27" s="124"/>
    </row>
    <row r="28" spans="2:12" s="118" customFormat="1" ht="6.95" customHeight="1" x14ac:dyDescent="0.2">
      <c r="B28" s="117"/>
      <c r="L28" s="117"/>
    </row>
    <row r="29" spans="2:12" s="118" customFormat="1" ht="6.95" customHeight="1" x14ac:dyDescent="0.2">
      <c r="B29" s="117"/>
      <c r="D29" s="127"/>
      <c r="E29" s="127"/>
      <c r="F29" s="127"/>
      <c r="G29" s="127"/>
      <c r="H29" s="127"/>
      <c r="I29" s="127"/>
      <c r="J29" s="127"/>
      <c r="K29" s="127"/>
      <c r="L29" s="117"/>
    </row>
    <row r="30" spans="2:12" s="118" customFormat="1" ht="25.35" customHeight="1" x14ac:dyDescent="0.2">
      <c r="B30" s="117"/>
      <c r="D30" s="128" t="s">
        <v>37</v>
      </c>
      <c r="J30" s="129">
        <f>ROUND(J120, 2)</f>
        <v>0</v>
      </c>
      <c r="L30" s="117"/>
    </row>
    <row r="31" spans="2:12" s="118" customFormat="1" ht="6.95" customHeight="1" x14ac:dyDescent="0.2">
      <c r="B31" s="117"/>
      <c r="D31" s="127"/>
      <c r="E31" s="127"/>
      <c r="F31" s="127"/>
      <c r="G31" s="127"/>
      <c r="H31" s="127"/>
      <c r="I31" s="127"/>
      <c r="J31" s="127"/>
      <c r="K31" s="127"/>
      <c r="L31" s="117"/>
    </row>
    <row r="32" spans="2:12" s="118" customFormat="1" ht="14.45" customHeight="1" x14ac:dyDescent="0.2">
      <c r="B32" s="117"/>
      <c r="F32" s="130" t="s">
        <v>39</v>
      </c>
      <c r="I32" s="130" t="s">
        <v>38</v>
      </c>
      <c r="J32" s="130" t="s">
        <v>40</v>
      </c>
      <c r="L32" s="117"/>
    </row>
    <row r="33" spans="2:12" s="118" customFormat="1" ht="14.45" customHeight="1" x14ac:dyDescent="0.2">
      <c r="B33" s="117"/>
      <c r="D33" s="131" t="s">
        <v>41</v>
      </c>
      <c r="E33" s="114" t="s">
        <v>42</v>
      </c>
      <c r="F33" s="132">
        <f>ROUND((SUM(BE120:BE167)),  2)</f>
        <v>0</v>
      </c>
      <c r="I33" s="133">
        <v>0.21</v>
      </c>
      <c r="J33" s="132">
        <f>ROUND(((SUM(BE120:BE167))*I33),  2)</f>
        <v>0</v>
      </c>
      <c r="L33" s="117"/>
    </row>
    <row r="34" spans="2:12" s="118" customFormat="1" ht="14.45" customHeight="1" x14ac:dyDescent="0.2">
      <c r="B34" s="117"/>
      <c r="E34" s="114" t="s">
        <v>43</v>
      </c>
      <c r="F34" s="132">
        <f>ROUND((SUM(BF120:BF167)),  2)</f>
        <v>0</v>
      </c>
      <c r="I34" s="133">
        <v>0.15</v>
      </c>
      <c r="J34" s="132">
        <f>ROUND(((SUM(BF120:BF167))*I34),  2)</f>
        <v>0</v>
      </c>
      <c r="L34" s="117"/>
    </row>
    <row r="35" spans="2:12" s="118" customFormat="1" ht="14.45" hidden="1" customHeight="1" x14ac:dyDescent="0.2">
      <c r="B35" s="117"/>
      <c r="E35" s="114" t="s">
        <v>44</v>
      </c>
      <c r="F35" s="132">
        <f>ROUND((SUM(BG120:BG167)),  2)</f>
        <v>0</v>
      </c>
      <c r="I35" s="133">
        <v>0.21</v>
      </c>
      <c r="J35" s="132">
        <f>0</f>
        <v>0</v>
      </c>
      <c r="L35" s="117"/>
    </row>
    <row r="36" spans="2:12" s="118" customFormat="1" ht="14.45" hidden="1" customHeight="1" x14ac:dyDescent="0.2">
      <c r="B36" s="117"/>
      <c r="E36" s="114" t="s">
        <v>45</v>
      </c>
      <c r="F36" s="132">
        <f>ROUND((SUM(BH120:BH167)),  2)</f>
        <v>0</v>
      </c>
      <c r="I36" s="133">
        <v>0.15</v>
      </c>
      <c r="J36" s="132">
        <f>0</f>
        <v>0</v>
      </c>
      <c r="L36" s="117"/>
    </row>
    <row r="37" spans="2:12" s="118" customFormat="1" ht="14.45" hidden="1" customHeight="1" x14ac:dyDescent="0.2">
      <c r="B37" s="117"/>
      <c r="E37" s="114" t="s">
        <v>46</v>
      </c>
      <c r="F37" s="132">
        <f>ROUND((SUM(BI120:BI167)),  2)</f>
        <v>0</v>
      </c>
      <c r="I37" s="133">
        <v>0</v>
      </c>
      <c r="J37" s="132">
        <f>0</f>
        <v>0</v>
      </c>
      <c r="L37" s="117"/>
    </row>
    <row r="38" spans="2:12" s="118" customFormat="1" ht="6.95" customHeight="1" x14ac:dyDescent="0.2">
      <c r="B38" s="117"/>
      <c r="L38" s="117"/>
    </row>
    <row r="39" spans="2:12" s="118" customFormat="1" ht="25.35" customHeight="1" x14ac:dyDescent="0.2">
      <c r="B39" s="117"/>
      <c r="C39" s="134"/>
      <c r="D39" s="135" t="s">
        <v>47</v>
      </c>
      <c r="E39" s="136"/>
      <c r="F39" s="136"/>
      <c r="G39" s="137" t="s">
        <v>48</v>
      </c>
      <c r="H39" s="138" t="s">
        <v>49</v>
      </c>
      <c r="I39" s="136"/>
      <c r="J39" s="139">
        <f>SUM(J30:J37)</f>
        <v>0</v>
      </c>
      <c r="K39" s="140"/>
      <c r="L39" s="117"/>
    </row>
    <row r="40" spans="2:12" s="118" customFormat="1" ht="14.45" customHeight="1" x14ac:dyDescent="0.2">
      <c r="B40" s="117"/>
      <c r="L40" s="117"/>
    </row>
    <row r="41" spans="2:12" ht="14.45" customHeight="1" x14ac:dyDescent="0.2">
      <c r="B41" s="111"/>
      <c r="L41" s="111"/>
    </row>
    <row r="42" spans="2:12" ht="14.45" customHeight="1" x14ac:dyDescent="0.2">
      <c r="B42" s="111"/>
      <c r="L42" s="111"/>
    </row>
    <row r="43" spans="2:12" ht="14.45" customHeight="1" x14ac:dyDescent="0.2">
      <c r="B43" s="111"/>
      <c r="L43" s="111"/>
    </row>
    <row r="44" spans="2:12" ht="14.45" customHeight="1" x14ac:dyDescent="0.2">
      <c r="B44" s="111"/>
      <c r="L44" s="111"/>
    </row>
    <row r="45" spans="2:12" ht="14.45" customHeight="1" x14ac:dyDescent="0.2">
      <c r="B45" s="111"/>
      <c r="L45" s="111"/>
    </row>
    <row r="46" spans="2:12" ht="14.45" customHeight="1" x14ac:dyDescent="0.2">
      <c r="B46" s="111"/>
      <c r="L46" s="111"/>
    </row>
    <row r="47" spans="2:12" ht="14.45" customHeight="1" x14ac:dyDescent="0.2">
      <c r="B47" s="111"/>
      <c r="L47" s="111"/>
    </row>
    <row r="48" spans="2:12" ht="14.45" customHeight="1" x14ac:dyDescent="0.2">
      <c r="B48" s="111"/>
      <c r="L48" s="111"/>
    </row>
    <row r="49" spans="2:12" ht="14.45" customHeight="1" x14ac:dyDescent="0.2">
      <c r="B49" s="111"/>
      <c r="L49" s="111"/>
    </row>
    <row r="50" spans="2:12" s="118" customFormat="1" ht="14.45" customHeight="1" x14ac:dyDescent="0.2">
      <c r="B50" s="117"/>
      <c r="D50" s="141" t="s">
        <v>50</v>
      </c>
      <c r="E50" s="142"/>
      <c r="F50" s="142"/>
      <c r="G50" s="141" t="s">
        <v>51</v>
      </c>
      <c r="H50" s="142"/>
      <c r="I50" s="142"/>
      <c r="J50" s="142"/>
      <c r="K50" s="142"/>
      <c r="L50" s="117"/>
    </row>
    <row r="51" spans="2:12" x14ac:dyDescent="0.2">
      <c r="B51" s="111"/>
      <c r="L51" s="111"/>
    </row>
    <row r="52" spans="2:12" x14ac:dyDescent="0.2">
      <c r="B52" s="111"/>
      <c r="L52" s="111"/>
    </row>
    <row r="53" spans="2:12" x14ac:dyDescent="0.2">
      <c r="B53" s="111"/>
      <c r="L53" s="111"/>
    </row>
    <row r="54" spans="2:12" x14ac:dyDescent="0.2">
      <c r="B54" s="111"/>
      <c r="L54" s="111"/>
    </row>
    <row r="55" spans="2:12" x14ac:dyDescent="0.2">
      <c r="B55" s="111"/>
      <c r="L55" s="111"/>
    </row>
    <row r="56" spans="2:12" x14ac:dyDescent="0.2">
      <c r="B56" s="111"/>
      <c r="L56" s="111"/>
    </row>
    <row r="57" spans="2:12" x14ac:dyDescent="0.2">
      <c r="B57" s="111"/>
      <c r="L57" s="111"/>
    </row>
    <row r="58" spans="2:12" x14ac:dyDescent="0.2">
      <c r="B58" s="111"/>
      <c r="L58" s="111"/>
    </row>
    <row r="59" spans="2:12" x14ac:dyDescent="0.2">
      <c r="B59" s="111"/>
      <c r="L59" s="111"/>
    </row>
    <row r="60" spans="2:12" x14ac:dyDescent="0.2">
      <c r="B60" s="111"/>
      <c r="L60" s="111"/>
    </row>
    <row r="61" spans="2:12" s="118" customFormat="1" ht="12.75" x14ac:dyDescent="0.2">
      <c r="B61" s="117"/>
      <c r="D61" s="143" t="s">
        <v>52</v>
      </c>
      <c r="E61" s="144"/>
      <c r="F61" s="145" t="s">
        <v>53</v>
      </c>
      <c r="G61" s="143" t="s">
        <v>52</v>
      </c>
      <c r="H61" s="144"/>
      <c r="I61" s="144"/>
      <c r="J61" s="146" t="s">
        <v>53</v>
      </c>
      <c r="K61" s="144"/>
      <c r="L61" s="117"/>
    </row>
    <row r="62" spans="2:12" x14ac:dyDescent="0.2">
      <c r="B62" s="111"/>
      <c r="L62" s="111"/>
    </row>
    <row r="63" spans="2:12" x14ac:dyDescent="0.2">
      <c r="B63" s="111"/>
      <c r="L63" s="111"/>
    </row>
    <row r="64" spans="2:12" x14ac:dyDescent="0.2">
      <c r="B64" s="111"/>
      <c r="L64" s="111"/>
    </row>
    <row r="65" spans="2:12" s="118" customFormat="1" ht="12.75" x14ac:dyDescent="0.2">
      <c r="B65" s="117"/>
      <c r="D65" s="141" t="s">
        <v>54</v>
      </c>
      <c r="E65" s="142"/>
      <c r="F65" s="142"/>
      <c r="G65" s="141" t="s">
        <v>55</v>
      </c>
      <c r="H65" s="142"/>
      <c r="I65" s="142"/>
      <c r="J65" s="142"/>
      <c r="K65" s="142"/>
      <c r="L65" s="117"/>
    </row>
    <row r="66" spans="2:12" x14ac:dyDescent="0.2">
      <c r="B66" s="111"/>
      <c r="L66" s="111"/>
    </row>
    <row r="67" spans="2:12" x14ac:dyDescent="0.2">
      <c r="B67" s="111"/>
      <c r="L67" s="111"/>
    </row>
    <row r="68" spans="2:12" x14ac:dyDescent="0.2">
      <c r="B68" s="111"/>
      <c r="L68" s="111"/>
    </row>
    <row r="69" spans="2:12" x14ac:dyDescent="0.2">
      <c r="B69" s="111"/>
      <c r="L69" s="111"/>
    </row>
    <row r="70" spans="2:12" x14ac:dyDescent="0.2">
      <c r="B70" s="111"/>
      <c r="L70" s="111"/>
    </row>
    <row r="71" spans="2:12" x14ac:dyDescent="0.2">
      <c r="B71" s="111"/>
      <c r="L71" s="111"/>
    </row>
    <row r="72" spans="2:12" x14ac:dyDescent="0.2">
      <c r="B72" s="111"/>
      <c r="L72" s="111"/>
    </row>
    <row r="73" spans="2:12" x14ac:dyDescent="0.2">
      <c r="B73" s="111"/>
      <c r="L73" s="111"/>
    </row>
    <row r="74" spans="2:12" x14ac:dyDescent="0.2">
      <c r="B74" s="111"/>
      <c r="L74" s="111"/>
    </row>
    <row r="75" spans="2:12" x14ac:dyDescent="0.2">
      <c r="B75" s="111"/>
      <c r="L75" s="111"/>
    </row>
    <row r="76" spans="2:12" s="118" customFormat="1" ht="12.75" x14ac:dyDescent="0.2">
      <c r="B76" s="117"/>
      <c r="D76" s="143" t="s">
        <v>52</v>
      </c>
      <c r="E76" s="144"/>
      <c r="F76" s="145" t="s">
        <v>53</v>
      </c>
      <c r="G76" s="143" t="s">
        <v>52</v>
      </c>
      <c r="H76" s="144"/>
      <c r="I76" s="144"/>
      <c r="J76" s="146" t="s">
        <v>53</v>
      </c>
      <c r="K76" s="144"/>
      <c r="L76" s="117"/>
    </row>
    <row r="77" spans="2:12" s="118" customFormat="1" ht="14.45" customHeight="1" x14ac:dyDescent="0.2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17"/>
    </row>
    <row r="81" spans="2:47" s="118" customFormat="1" ht="6.95" customHeight="1" x14ac:dyDescent="0.2"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117"/>
    </row>
    <row r="82" spans="2:47" s="118" customFormat="1" ht="24.95" customHeight="1" x14ac:dyDescent="0.2">
      <c r="B82" s="117"/>
      <c r="C82" s="112" t="s">
        <v>109</v>
      </c>
      <c r="L82" s="117"/>
    </row>
    <row r="83" spans="2:47" s="118" customFormat="1" ht="6.95" customHeight="1" x14ac:dyDescent="0.2">
      <c r="B83" s="117"/>
      <c r="L83" s="117"/>
    </row>
    <row r="84" spans="2:47" s="118" customFormat="1" ht="12" customHeight="1" x14ac:dyDescent="0.2">
      <c r="B84" s="117"/>
      <c r="C84" s="114" t="s">
        <v>14</v>
      </c>
      <c r="L84" s="117"/>
    </row>
    <row r="85" spans="2:47" s="118" customFormat="1" ht="16.5" customHeight="1" x14ac:dyDescent="0.2">
      <c r="B85" s="117"/>
      <c r="E85" s="115" t="str">
        <f>E7</f>
        <v>REVITALIZACE PARKU NA PLÁNI - ETAPA 2</v>
      </c>
      <c r="F85" s="116"/>
      <c r="G85" s="116"/>
      <c r="H85" s="116"/>
      <c r="L85" s="117"/>
    </row>
    <row r="86" spans="2:47" s="118" customFormat="1" ht="12" customHeight="1" x14ac:dyDescent="0.2">
      <c r="B86" s="117"/>
      <c r="C86" s="114" t="s">
        <v>107</v>
      </c>
      <c r="L86" s="117"/>
    </row>
    <row r="87" spans="2:47" s="118" customFormat="1" ht="16.5" customHeight="1" x14ac:dyDescent="0.2">
      <c r="B87" s="117"/>
      <c r="E87" s="119" t="str">
        <f>E9</f>
        <v xml:space="preserve">07 - Povýsadbová rozvojová a udržovací péče </v>
      </c>
      <c r="F87" s="120"/>
      <c r="G87" s="120"/>
      <c r="H87" s="120"/>
      <c r="L87" s="117"/>
    </row>
    <row r="88" spans="2:47" s="118" customFormat="1" ht="6.95" customHeight="1" x14ac:dyDescent="0.2">
      <c r="B88" s="117"/>
      <c r="L88" s="117"/>
    </row>
    <row r="89" spans="2:47" s="118" customFormat="1" ht="12" customHeight="1" x14ac:dyDescent="0.2">
      <c r="B89" s="117"/>
      <c r="C89" s="114" t="s">
        <v>20</v>
      </c>
      <c r="F89" s="121" t="str">
        <f>F12</f>
        <v>Praha 5 - Smíchov</v>
      </c>
      <c r="I89" s="114" t="s">
        <v>22</v>
      </c>
      <c r="J89" s="122" t="str">
        <f>IF(J12="","",J12)</f>
        <v>16. 8. 2023</v>
      </c>
      <c r="L89" s="117"/>
    </row>
    <row r="90" spans="2:47" s="118" customFormat="1" ht="6.95" customHeight="1" x14ac:dyDescent="0.2">
      <c r="B90" s="117"/>
      <c r="L90" s="117"/>
    </row>
    <row r="91" spans="2:47" s="118" customFormat="1" ht="25.7" customHeight="1" x14ac:dyDescent="0.2">
      <c r="B91" s="117"/>
      <c r="C91" s="114" t="s">
        <v>24</v>
      </c>
      <c r="F91" s="121" t="str">
        <f>E15</f>
        <v>Městská část Praha 5</v>
      </c>
      <c r="I91" s="114" t="s">
        <v>30</v>
      </c>
      <c r="J91" s="151" t="str">
        <f>E21</f>
        <v>ATELIER RENO spol. s r.o.</v>
      </c>
      <c r="L91" s="117"/>
    </row>
    <row r="92" spans="2:47" s="118" customFormat="1" ht="15.2" customHeight="1" x14ac:dyDescent="0.2">
      <c r="B92" s="117"/>
      <c r="C92" s="114" t="s">
        <v>28</v>
      </c>
      <c r="F92" s="121" t="str">
        <f>IF(E18="","",E18)</f>
        <v xml:space="preserve"> </v>
      </c>
      <c r="I92" s="114" t="s">
        <v>33</v>
      </c>
      <c r="J92" s="151" t="str">
        <f>E24</f>
        <v>Vladimír Mrázek</v>
      </c>
      <c r="L92" s="117"/>
    </row>
    <row r="93" spans="2:47" s="118" customFormat="1" ht="10.35" customHeight="1" x14ac:dyDescent="0.2">
      <c r="B93" s="117"/>
      <c r="L93" s="117"/>
    </row>
    <row r="94" spans="2:47" s="118" customFormat="1" ht="29.25" customHeight="1" x14ac:dyDescent="0.2">
      <c r="B94" s="117"/>
      <c r="C94" s="152" t="s">
        <v>110</v>
      </c>
      <c r="D94" s="134"/>
      <c r="E94" s="134"/>
      <c r="F94" s="134"/>
      <c r="G94" s="134"/>
      <c r="H94" s="134"/>
      <c r="I94" s="134"/>
      <c r="J94" s="153" t="s">
        <v>111</v>
      </c>
      <c r="K94" s="134"/>
      <c r="L94" s="117"/>
    </row>
    <row r="95" spans="2:47" s="118" customFormat="1" ht="10.35" customHeight="1" x14ac:dyDescent="0.2">
      <c r="B95" s="117"/>
      <c r="L95" s="117"/>
    </row>
    <row r="96" spans="2:47" s="118" customFormat="1" ht="22.9" customHeight="1" x14ac:dyDescent="0.2">
      <c r="B96" s="117"/>
      <c r="C96" s="154" t="s">
        <v>112</v>
      </c>
      <c r="J96" s="129">
        <f>J120</f>
        <v>0</v>
      </c>
      <c r="L96" s="117"/>
      <c r="AU96" s="108" t="s">
        <v>113</v>
      </c>
    </row>
    <row r="97" spans="2:12" s="156" customFormat="1" ht="24.95" customHeight="1" x14ac:dyDescent="0.2">
      <c r="B97" s="155"/>
      <c r="D97" s="157" t="s">
        <v>159</v>
      </c>
      <c r="E97" s="158"/>
      <c r="F97" s="158"/>
      <c r="G97" s="158"/>
      <c r="H97" s="158"/>
      <c r="I97" s="158"/>
      <c r="J97" s="159">
        <f>J121</f>
        <v>0</v>
      </c>
      <c r="L97" s="155"/>
    </row>
    <row r="98" spans="2:12" s="161" customFormat="1" ht="19.899999999999999" customHeight="1" x14ac:dyDescent="0.2">
      <c r="B98" s="160"/>
      <c r="D98" s="162" t="s">
        <v>903</v>
      </c>
      <c r="E98" s="163"/>
      <c r="F98" s="163"/>
      <c r="G98" s="163"/>
      <c r="H98" s="163"/>
      <c r="I98" s="163"/>
      <c r="J98" s="164">
        <f>J122</f>
        <v>0</v>
      </c>
      <c r="L98" s="160"/>
    </row>
    <row r="99" spans="2:12" s="161" customFormat="1" ht="19.899999999999999" customHeight="1" x14ac:dyDescent="0.2">
      <c r="B99" s="160"/>
      <c r="D99" s="162" t="s">
        <v>904</v>
      </c>
      <c r="E99" s="163"/>
      <c r="F99" s="163"/>
      <c r="G99" s="163"/>
      <c r="H99" s="163"/>
      <c r="I99" s="163"/>
      <c r="J99" s="164">
        <f>J140</f>
        <v>0</v>
      </c>
      <c r="L99" s="160"/>
    </row>
    <row r="100" spans="2:12" s="161" customFormat="1" ht="19.899999999999999" customHeight="1" x14ac:dyDescent="0.2">
      <c r="B100" s="160"/>
      <c r="D100" s="162" t="s">
        <v>905</v>
      </c>
      <c r="E100" s="163"/>
      <c r="F100" s="163"/>
      <c r="G100" s="163"/>
      <c r="H100" s="163"/>
      <c r="I100" s="163"/>
      <c r="J100" s="164">
        <f>J158</f>
        <v>0</v>
      </c>
      <c r="L100" s="160"/>
    </row>
    <row r="101" spans="2:12" s="118" customFormat="1" ht="21.75" customHeight="1" x14ac:dyDescent="0.2">
      <c r="B101" s="117"/>
      <c r="L101" s="117"/>
    </row>
    <row r="102" spans="2:12" s="118" customFormat="1" ht="6.95" customHeight="1" x14ac:dyDescent="0.2">
      <c r="B102" s="147"/>
      <c r="C102" s="148"/>
      <c r="D102" s="148"/>
      <c r="E102" s="148"/>
      <c r="F102" s="148"/>
      <c r="G102" s="148"/>
      <c r="H102" s="148"/>
      <c r="I102" s="148"/>
      <c r="J102" s="148"/>
      <c r="K102" s="148"/>
      <c r="L102" s="117"/>
    </row>
    <row r="106" spans="2:12" s="118" customFormat="1" ht="6.95" customHeight="1" x14ac:dyDescent="0.2">
      <c r="B106" s="149"/>
      <c r="C106" s="150"/>
      <c r="D106" s="150"/>
      <c r="E106" s="150"/>
      <c r="F106" s="150"/>
      <c r="G106" s="150"/>
      <c r="H106" s="150"/>
      <c r="I106" s="150"/>
      <c r="J106" s="150"/>
      <c r="K106" s="150"/>
      <c r="L106" s="117"/>
    </row>
    <row r="107" spans="2:12" s="118" customFormat="1" ht="24.95" customHeight="1" x14ac:dyDescent="0.2">
      <c r="B107" s="117"/>
      <c r="C107" s="112" t="s">
        <v>118</v>
      </c>
      <c r="L107" s="117"/>
    </row>
    <row r="108" spans="2:12" s="118" customFormat="1" ht="6.95" customHeight="1" x14ac:dyDescent="0.2">
      <c r="B108" s="117"/>
      <c r="L108" s="117"/>
    </row>
    <row r="109" spans="2:12" s="118" customFormat="1" ht="12" customHeight="1" x14ac:dyDescent="0.2">
      <c r="B109" s="117"/>
      <c r="C109" s="114" t="s">
        <v>14</v>
      </c>
      <c r="L109" s="117"/>
    </row>
    <row r="110" spans="2:12" s="118" customFormat="1" ht="16.5" customHeight="1" x14ac:dyDescent="0.2">
      <c r="B110" s="117"/>
      <c r="E110" s="115" t="str">
        <f>E7</f>
        <v>REVITALIZACE PARKU NA PLÁNI - ETAPA 2</v>
      </c>
      <c r="F110" s="116"/>
      <c r="G110" s="116"/>
      <c r="H110" s="116"/>
      <c r="L110" s="117"/>
    </row>
    <row r="111" spans="2:12" s="118" customFormat="1" ht="12" customHeight="1" x14ac:dyDescent="0.2">
      <c r="B111" s="117"/>
      <c r="C111" s="114" t="s">
        <v>107</v>
      </c>
      <c r="L111" s="117"/>
    </row>
    <row r="112" spans="2:12" s="118" customFormat="1" ht="16.5" customHeight="1" x14ac:dyDescent="0.2">
      <c r="B112" s="117"/>
      <c r="E112" s="119" t="str">
        <f>E9</f>
        <v xml:space="preserve">07 - Povýsadbová rozvojová a udržovací péče </v>
      </c>
      <c r="F112" s="120"/>
      <c r="G112" s="120"/>
      <c r="H112" s="120"/>
      <c r="L112" s="117"/>
    </row>
    <row r="113" spans="2:65" s="118" customFormat="1" ht="6.95" customHeight="1" x14ac:dyDescent="0.2">
      <c r="B113" s="117"/>
      <c r="L113" s="117"/>
    </row>
    <row r="114" spans="2:65" s="118" customFormat="1" ht="12" customHeight="1" x14ac:dyDescent="0.2">
      <c r="B114" s="117"/>
      <c r="C114" s="114" t="s">
        <v>20</v>
      </c>
      <c r="F114" s="121" t="str">
        <f>F12</f>
        <v>Praha 5 - Smíchov</v>
      </c>
      <c r="I114" s="114" t="s">
        <v>22</v>
      </c>
      <c r="J114" s="122" t="str">
        <f>IF(J12="","",J12)</f>
        <v>16. 8. 2023</v>
      </c>
      <c r="L114" s="117"/>
    </row>
    <row r="115" spans="2:65" s="118" customFormat="1" ht="6.95" customHeight="1" x14ac:dyDescent="0.2">
      <c r="B115" s="117"/>
      <c r="L115" s="117"/>
    </row>
    <row r="116" spans="2:65" s="118" customFormat="1" ht="25.7" customHeight="1" x14ac:dyDescent="0.2">
      <c r="B116" s="117"/>
      <c r="C116" s="114" t="s">
        <v>24</v>
      </c>
      <c r="F116" s="121" t="str">
        <f>E15</f>
        <v>Městská část Praha 5</v>
      </c>
      <c r="I116" s="114" t="s">
        <v>30</v>
      </c>
      <c r="J116" s="151" t="str">
        <f>E21</f>
        <v>ATELIER RENO spol. s r.o.</v>
      </c>
      <c r="L116" s="117"/>
    </row>
    <row r="117" spans="2:65" s="118" customFormat="1" ht="15.2" customHeight="1" x14ac:dyDescent="0.2">
      <c r="B117" s="117"/>
      <c r="C117" s="114" t="s">
        <v>28</v>
      </c>
      <c r="F117" s="121" t="str">
        <f>IF(E18="","",E18)</f>
        <v xml:space="preserve"> </v>
      </c>
      <c r="I117" s="114" t="s">
        <v>33</v>
      </c>
      <c r="J117" s="151" t="str">
        <f>E24</f>
        <v>Vladimír Mrázek</v>
      </c>
      <c r="L117" s="117"/>
    </row>
    <row r="118" spans="2:65" s="118" customFormat="1" ht="10.35" customHeight="1" x14ac:dyDescent="0.2">
      <c r="B118" s="117"/>
      <c r="L118" s="117"/>
    </row>
    <row r="119" spans="2:65" s="172" customFormat="1" ht="29.25" customHeight="1" x14ac:dyDescent="0.2">
      <c r="B119" s="165"/>
      <c r="C119" s="166" t="s">
        <v>119</v>
      </c>
      <c r="D119" s="167" t="s">
        <v>62</v>
      </c>
      <c r="E119" s="167" t="s">
        <v>58</v>
      </c>
      <c r="F119" s="167" t="s">
        <v>59</v>
      </c>
      <c r="G119" s="167" t="s">
        <v>120</v>
      </c>
      <c r="H119" s="167" t="s">
        <v>121</v>
      </c>
      <c r="I119" s="167" t="s">
        <v>122</v>
      </c>
      <c r="J119" s="167" t="s">
        <v>111</v>
      </c>
      <c r="K119" s="168" t="s">
        <v>123</v>
      </c>
      <c r="L119" s="165"/>
      <c r="M119" s="169" t="s">
        <v>1</v>
      </c>
      <c r="N119" s="170" t="s">
        <v>41</v>
      </c>
      <c r="O119" s="170" t="s">
        <v>124</v>
      </c>
      <c r="P119" s="170" t="s">
        <v>125</v>
      </c>
      <c r="Q119" s="170" t="s">
        <v>126</v>
      </c>
      <c r="R119" s="170" t="s">
        <v>127</v>
      </c>
      <c r="S119" s="170" t="s">
        <v>128</v>
      </c>
      <c r="T119" s="171" t="s">
        <v>129</v>
      </c>
    </row>
    <row r="120" spans="2:65" s="118" customFormat="1" ht="22.9" customHeight="1" x14ac:dyDescent="0.25">
      <c r="B120" s="117"/>
      <c r="C120" s="173" t="s">
        <v>130</v>
      </c>
      <c r="J120" s="174">
        <f>BK120</f>
        <v>0</v>
      </c>
      <c r="L120" s="117"/>
      <c r="M120" s="175"/>
      <c r="N120" s="127"/>
      <c r="O120" s="127"/>
      <c r="P120" s="176">
        <f>P121</f>
        <v>857.38699999999983</v>
      </c>
      <c r="Q120" s="127"/>
      <c r="R120" s="176">
        <f>R121</f>
        <v>0.12884000000000001</v>
      </c>
      <c r="S120" s="127"/>
      <c r="T120" s="177">
        <f>T121</f>
        <v>0</v>
      </c>
      <c r="AT120" s="108" t="s">
        <v>76</v>
      </c>
      <c r="AU120" s="108" t="s">
        <v>113</v>
      </c>
      <c r="BK120" s="178">
        <f>BK121</f>
        <v>0</v>
      </c>
    </row>
    <row r="121" spans="2:65" s="180" customFormat="1" ht="25.9" customHeight="1" x14ac:dyDescent="0.2">
      <c r="B121" s="179"/>
      <c r="D121" s="181" t="s">
        <v>76</v>
      </c>
      <c r="E121" s="182" t="s">
        <v>169</v>
      </c>
      <c r="F121" s="182" t="s">
        <v>170</v>
      </c>
      <c r="J121" s="183">
        <f>BK121</f>
        <v>0</v>
      </c>
      <c r="L121" s="179"/>
      <c r="M121" s="184"/>
      <c r="P121" s="185">
        <f>P122+P140+P158</f>
        <v>857.38699999999983</v>
      </c>
      <c r="R121" s="185">
        <f>R122+R140+R158</f>
        <v>0.12884000000000001</v>
      </c>
      <c r="T121" s="186">
        <f>T122+T140+T158</f>
        <v>0</v>
      </c>
      <c r="AR121" s="181" t="s">
        <v>85</v>
      </c>
      <c r="AT121" s="187" t="s">
        <v>76</v>
      </c>
      <c r="AU121" s="187" t="s">
        <v>77</v>
      </c>
      <c r="AY121" s="181" t="s">
        <v>134</v>
      </c>
      <c r="BK121" s="188">
        <f>BK122+BK140+BK158</f>
        <v>0</v>
      </c>
    </row>
    <row r="122" spans="2:65" s="180" customFormat="1" ht="22.9" customHeight="1" x14ac:dyDescent="0.2">
      <c r="B122" s="179"/>
      <c r="D122" s="181" t="s">
        <v>76</v>
      </c>
      <c r="E122" s="189" t="s">
        <v>906</v>
      </c>
      <c r="F122" s="189" t="s">
        <v>907</v>
      </c>
      <c r="J122" s="190">
        <f>BK122</f>
        <v>0</v>
      </c>
      <c r="L122" s="179"/>
      <c r="M122" s="184"/>
      <c r="P122" s="185">
        <f>SUM(P123:P139)</f>
        <v>37.286999999999999</v>
      </c>
      <c r="R122" s="185">
        <f>SUM(R123:R139)</f>
        <v>8.8600000000000012E-2</v>
      </c>
      <c r="T122" s="186">
        <f>SUM(T123:T139)</f>
        <v>0</v>
      </c>
      <c r="AR122" s="181" t="s">
        <v>85</v>
      </c>
      <c r="AT122" s="187" t="s">
        <v>76</v>
      </c>
      <c r="AU122" s="187" t="s">
        <v>85</v>
      </c>
      <c r="AY122" s="181" t="s">
        <v>134</v>
      </c>
      <c r="BK122" s="188">
        <f>SUM(BK123:BK139)</f>
        <v>0</v>
      </c>
    </row>
    <row r="123" spans="2:65" s="118" customFormat="1" ht="16.5" customHeight="1" x14ac:dyDescent="0.2">
      <c r="B123" s="117"/>
      <c r="C123" s="191" t="s">
        <v>85</v>
      </c>
      <c r="D123" s="191" t="s">
        <v>137</v>
      </c>
      <c r="E123" s="192" t="s">
        <v>908</v>
      </c>
      <c r="F123" s="193" t="s">
        <v>909</v>
      </c>
      <c r="G123" s="194" t="s">
        <v>190</v>
      </c>
      <c r="H123" s="195">
        <v>5</v>
      </c>
      <c r="I123" s="211"/>
      <c r="J123" s="196">
        <f>ROUND(I123*H123,2)</f>
        <v>0</v>
      </c>
      <c r="K123" s="193" t="s">
        <v>1</v>
      </c>
      <c r="L123" s="117"/>
      <c r="M123" s="197" t="s">
        <v>1</v>
      </c>
      <c r="N123" s="198" t="s">
        <v>42</v>
      </c>
      <c r="O123" s="199">
        <v>0.23400000000000001</v>
      </c>
      <c r="P123" s="199">
        <f>O123*H123</f>
        <v>1.1700000000000002</v>
      </c>
      <c r="Q123" s="199">
        <v>0</v>
      </c>
      <c r="R123" s="199">
        <f>Q123*H123</f>
        <v>0</v>
      </c>
      <c r="S123" s="199">
        <v>0</v>
      </c>
      <c r="T123" s="200">
        <f>S123*H123</f>
        <v>0</v>
      </c>
      <c r="AR123" s="201" t="s">
        <v>910</v>
      </c>
      <c r="AT123" s="201" t="s">
        <v>137</v>
      </c>
      <c r="AU123" s="201" t="s">
        <v>87</v>
      </c>
      <c r="AY123" s="108" t="s">
        <v>134</v>
      </c>
      <c r="BE123" s="202">
        <f>IF(N123="základní",J123,0)</f>
        <v>0</v>
      </c>
      <c r="BF123" s="202">
        <f>IF(N123="snížená",J123,0)</f>
        <v>0</v>
      </c>
      <c r="BG123" s="202">
        <f>IF(N123="zákl. přenesená",J123,0)</f>
        <v>0</v>
      </c>
      <c r="BH123" s="202">
        <f>IF(N123="sníž. přenesená",J123,0)</f>
        <v>0</v>
      </c>
      <c r="BI123" s="202">
        <f>IF(N123="nulová",J123,0)</f>
        <v>0</v>
      </c>
      <c r="BJ123" s="108" t="s">
        <v>85</v>
      </c>
      <c r="BK123" s="202">
        <f>ROUND(I123*H123,2)</f>
        <v>0</v>
      </c>
      <c r="BL123" s="108" t="s">
        <v>910</v>
      </c>
      <c r="BM123" s="201" t="s">
        <v>911</v>
      </c>
    </row>
    <row r="124" spans="2:65" s="118" customFormat="1" ht="16.5" customHeight="1" x14ac:dyDescent="0.2">
      <c r="B124" s="117"/>
      <c r="C124" s="234" t="s">
        <v>87</v>
      </c>
      <c r="D124" s="234" t="s">
        <v>312</v>
      </c>
      <c r="E124" s="235" t="s">
        <v>899</v>
      </c>
      <c r="F124" s="236" t="s">
        <v>900</v>
      </c>
      <c r="G124" s="237" t="s">
        <v>180</v>
      </c>
      <c r="H124" s="238">
        <v>0.44</v>
      </c>
      <c r="I124" s="243"/>
      <c r="J124" s="239">
        <f>ROUND(I124*H124,2)</f>
        <v>0</v>
      </c>
      <c r="K124" s="236" t="s">
        <v>181</v>
      </c>
      <c r="L124" s="240"/>
      <c r="M124" s="241" t="s">
        <v>1</v>
      </c>
      <c r="N124" s="242" t="s">
        <v>42</v>
      </c>
      <c r="O124" s="199">
        <v>0</v>
      </c>
      <c r="P124" s="199">
        <f>O124*H124</f>
        <v>0</v>
      </c>
      <c r="Q124" s="199">
        <v>0.2</v>
      </c>
      <c r="R124" s="199">
        <f>Q124*H124</f>
        <v>8.8000000000000009E-2</v>
      </c>
      <c r="S124" s="199">
        <v>0</v>
      </c>
      <c r="T124" s="200">
        <f>S124*H124</f>
        <v>0</v>
      </c>
      <c r="AR124" s="201" t="s">
        <v>910</v>
      </c>
      <c r="AT124" s="201" t="s">
        <v>312</v>
      </c>
      <c r="AU124" s="201" t="s">
        <v>87</v>
      </c>
      <c r="AY124" s="108" t="s">
        <v>134</v>
      </c>
      <c r="BE124" s="202">
        <f>IF(N124="základní",J124,0)</f>
        <v>0</v>
      </c>
      <c r="BF124" s="202">
        <f>IF(N124="snížená",J124,0)</f>
        <v>0</v>
      </c>
      <c r="BG124" s="202">
        <f>IF(N124="zákl. přenesená",J124,0)</f>
        <v>0</v>
      </c>
      <c r="BH124" s="202">
        <f>IF(N124="sníž. přenesená",J124,0)</f>
        <v>0</v>
      </c>
      <c r="BI124" s="202">
        <f>IF(N124="nulová",J124,0)</f>
        <v>0</v>
      </c>
      <c r="BJ124" s="108" t="s">
        <v>85</v>
      </c>
      <c r="BK124" s="202">
        <f>ROUND(I124*H124,2)</f>
        <v>0</v>
      </c>
      <c r="BL124" s="108" t="s">
        <v>910</v>
      </c>
      <c r="BM124" s="201" t="s">
        <v>912</v>
      </c>
    </row>
    <row r="125" spans="2:65" s="215" customFormat="1" x14ac:dyDescent="0.2">
      <c r="B125" s="214"/>
      <c r="D125" s="203" t="s">
        <v>176</v>
      </c>
      <c r="E125" s="216" t="s">
        <v>1</v>
      </c>
      <c r="F125" s="217" t="s">
        <v>913</v>
      </c>
      <c r="H125" s="218">
        <v>0.44</v>
      </c>
      <c r="L125" s="214"/>
      <c r="M125" s="219"/>
      <c r="T125" s="220"/>
      <c r="AT125" s="216" t="s">
        <v>176</v>
      </c>
      <c r="AU125" s="216" t="s">
        <v>87</v>
      </c>
      <c r="AV125" s="215" t="s">
        <v>87</v>
      </c>
      <c r="AW125" s="215" t="s">
        <v>32</v>
      </c>
      <c r="AX125" s="215" t="s">
        <v>85</v>
      </c>
      <c r="AY125" s="216" t="s">
        <v>134</v>
      </c>
    </row>
    <row r="126" spans="2:65" s="118" customFormat="1" ht="16.5" customHeight="1" x14ac:dyDescent="0.2">
      <c r="B126" s="117"/>
      <c r="C126" s="191" t="s">
        <v>149</v>
      </c>
      <c r="D126" s="191" t="s">
        <v>137</v>
      </c>
      <c r="E126" s="192" t="s">
        <v>914</v>
      </c>
      <c r="F126" s="193" t="s">
        <v>915</v>
      </c>
      <c r="G126" s="194" t="s">
        <v>190</v>
      </c>
      <c r="H126" s="195">
        <v>15</v>
      </c>
      <c r="I126" s="211"/>
      <c r="J126" s="196">
        <f>ROUND(I126*H126,2)</f>
        <v>0</v>
      </c>
      <c r="K126" s="193" t="s">
        <v>1</v>
      </c>
      <c r="L126" s="117"/>
      <c r="M126" s="197" t="s">
        <v>1</v>
      </c>
      <c r="N126" s="198" t="s">
        <v>42</v>
      </c>
      <c r="O126" s="199">
        <v>0.94099999999999995</v>
      </c>
      <c r="P126" s="199">
        <f>O126*H126</f>
        <v>14.114999999999998</v>
      </c>
      <c r="Q126" s="199">
        <v>0</v>
      </c>
      <c r="R126" s="199">
        <f>Q126*H126</f>
        <v>0</v>
      </c>
      <c r="S126" s="199">
        <v>0</v>
      </c>
      <c r="T126" s="200">
        <f>S126*H126</f>
        <v>0</v>
      </c>
      <c r="AR126" s="201" t="s">
        <v>910</v>
      </c>
      <c r="AT126" s="201" t="s">
        <v>137</v>
      </c>
      <c r="AU126" s="201" t="s">
        <v>87</v>
      </c>
      <c r="AY126" s="108" t="s">
        <v>134</v>
      </c>
      <c r="BE126" s="202">
        <f>IF(N126="základní",J126,0)</f>
        <v>0</v>
      </c>
      <c r="BF126" s="202">
        <f>IF(N126="snížená",J126,0)</f>
        <v>0</v>
      </c>
      <c r="BG126" s="202">
        <f>IF(N126="zákl. přenesená",J126,0)</f>
        <v>0</v>
      </c>
      <c r="BH126" s="202">
        <f>IF(N126="sníž. přenesená",J126,0)</f>
        <v>0</v>
      </c>
      <c r="BI126" s="202">
        <f>IF(N126="nulová",J126,0)</f>
        <v>0</v>
      </c>
      <c r="BJ126" s="108" t="s">
        <v>85</v>
      </c>
      <c r="BK126" s="202">
        <f>ROUND(I126*H126,2)</f>
        <v>0</v>
      </c>
      <c r="BL126" s="108" t="s">
        <v>910</v>
      </c>
      <c r="BM126" s="201" t="s">
        <v>916</v>
      </c>
    </row>
    <row r="127" spans="2:65" s="215" customFormat="1" x14ac:dyDescent="0.2">
      <c r="B127" s="214"/>
      <c r="D127" s="203" t="s">
        <v>176</v>
      </c>
      <c r="E127" s="216" t="s">
        <v>1</v>
      </c>
      <c r="F127" s="217" t="s">
        <v>917</v>
      </c>
      <c r="H127" s="218">
        <v>15</v>
      </c>
      <c r="L127" s="214"/>
      <c r="M127" s="219"/>
      <c r="T127" s="220"/>
      <c r="AT127" s="216" t="s">
        <v>176</v>
      </c>
      <c r="AU127" s="216" t="s">
        <v>87</v>
      </c>
      <c r="AV127" s="215" t="s">
        <v>87</v>
      </c>
      <c r="AW127" s="215" t="s">
        <v>32</v>
      </c>
      <c r="AX127" s="215" t="s">
        <v>85</v>
      </c>
      <c r="AY127" s="216" t="s">
        <v>134</v>
      </c>
    </row>
    <row r="128" spans="2:65" s="118" customFormat="1" ht="16.5" customHeight="1" x14ac:dyDescent="0.2">
      <c r="B128" s="117"/>
      <c r="C128" s="191" t="s">
        <v>154</v>
      </c>
      <c r="D128" s="191" t="s">
        <v>137</v>
      </c>
      <c r="E128" s="192" t="s">
        <v>918</v>
      </c>
      <c r="F128" s="193" t="s">
        <v>919</v>
      </c>
      <c r="G128" s="194" t="s">
        <v>190</v>
      </c>
      <c r="H128" s="195">
        <v>10</v>
      </c>
      <c r="I128" s="211"/>
      <c r="J128" s="196">
        <f>ROUND(I128*H128,2)</f>
        <v>0</v>
      </c>
      <c r="K128" s="193"/>
      <c r="L128" s="117"/>
      <c r="M128" s="197" t="s">
        <v>1</v>
      </c>
      <c r="N128" s="198" t="s">
        <v>42</v>
      </c>
      <c r="O128" s="199">
        <v>8.5999999999999993E-2</v>
      </c>
      <c r="P128" s="199">
        <f>O128*H128</f>
        <v>0.85999999999999988</v>
      </c>
      <c r="Q128" s="199">
        <v>2.0000000000000002E-5</v>
      </c>
      <c r="R128" s="199">
        <f>Q128*H128</f>
        <v>2.0000000000000001E-4</v>
      </c>
      <c r="S128" s="199">
        <v>0</v>
      </c>
      <c r="T128" s="200">
        <f>S128*H128</f>
        <v>0</v>
      </c>
      <c r="AR128" s="201" t="s">
        <v>910</v>
      </c>
      <c r="AT128" s="201" t="s">
        <v>137</v>
      </c>
      <c r="AU128" s="201" t="s">
        <v>87</v>
      </c>
      <c r="AY128" s="108" t="s">
        <v>134</v>
      </c>
      <c r="BE128" s="202">
        <f>IF(N128="základní",J128,0)</f>
        <v>0</v>
      </c>
      <c r="BF128" s="202">
        <f>IF(N128="snížená",J128,0)</f>
        <v>0</v>
      </c>
      <c r="BG128" s="202">
        <f>IF(N128="zákl. přenesená",J128,0)</f>
        <v>0</v>
      </c>
      <c r="BH128" s="202">
        <f>IF(N128="sníž. přenesená",J128,0)</f>
        <v>0</v>
      </c>
      <c r="BI128" s="202">
        <f>IF(N128="nulová",J128,0)</f>
        <v>0</v>
      </c>
      <c r="BJ128" s="108" t="s">
        <v>85</v>
      </c>
      <c r="BK128" s="202">
        <f>ROUND(I128*H128,2)</f>
        <v>0</v>
      </c>
      <c r="BL128" s="108" t="s">
        <v>910</v>
      </c>
      <c r="BM128" s="201" t="s">
        <v>920</v>
      </c>
    </row>
    <row r="129" spans="2:65" s="215" customFormat="1" x14ac:dyDescent="0.2">
      <c r="B129" s="214"/>
      <c r="D129" s="203" t="s">
        <v>176</v>
      </c>
      <c r="E129" s="216" t="s">
        <v>1</v>
      </c>
      <c r="F129" s="217" t="s">
        <v>921</v>
      </c>
      <c r="H129" s="218">
        <v>10</v>
      </c>
      <c r="L129" s="214"/>
      <c r="M129" s="219"/>
      <c r="T129" s="220"/>
      <c r="AT129" s="216" t="s">
        <v>176</v>
      </c>
      <c r="AU129" s="216" t="s">
        <v>87</v>
      </c>
      <c r="AV129" s="215" t="s">
        <v>87</v>
      </c>
      <c r="AW129" s="215" t="s">
        <v>32</v>
      </c>
      <c r="AX129" s="215" t="s">
        <v>85</v>
      </c>
      <c r="AY129" s="216" t="s">
        <v>134</v>
      </c>
    </row>
    <row r="130" spans="2:65" s="118" customFormat="1" ht="16.5" customHeight="1" x14ac:dyDescent="0.2">
      <c r="B130" s="117"/>
      <c r="C130" s="191" t="s">
        <v>133</v>
      </c>
      <c r="D130" s="191" t="s">
        <v>137</v>
      </c>
      <c r="E130" s="192" t="s">
        <v>922</v>
      </c>
      <c r="F130" s="193" t="s">
        <v>923</v>
      </c>
      <c r="G130" s="194" t="s">
        <v>190</v>
      </c>
      <c r="H130" s="195">
        <v>5</v>
      </c>
      <c r="I130" s="211"/>
      <c r="J130" s="196">
        <f>ROUND(I130*H130,2)</f>
        <v>0</v>
      </c>
      <c r="K130" s="193" t="s">
        <v>1</v>
      </c>
      <c r="L130" s="117"/>
      <c r="M130" s="197" t="s">
        <v>1</v>
      </c>
      <c r="N130" s="198" t="s">
        <v>42</v>
      </c>
      <c r="O130" s="199">
        <v>8.5999999999999993E-2</v>
      </c>
      <c r="P130" s="199">
        <f>O130*H130</f>
        <v>0.42999999999999994</v>
      </c>
      <c r="Q130" s="199">
        <v>2.0000000000000002E-5</v>
      </c>
      <c r="R130" s="199">
        <f>Q130*H130</f>
        <v>1E-4</v>
      </c>
      <c r="S130" s="199">
        <v>0</v>
      </c>
      <c r="T130" s="200">
        <f>S130*H130</f>
        <v>0</v>
      </c>
      <c r="AR130" s="201" t="s">
        <v>910</v>
      </c>
      <c r="AT130" s="201" t="s">
        <v>137</v>
      </c>
      <c r="AU130" s="201" t="s">
        <v>87</v>
      </c>
      <c r="AY130" s="108" t="s">
        <v>134</v>
      </c>
      <c r="BE130" s="202">
        <f>IF(N130="základní",J130,0)</f>
        <v>0</v>
      </c>
      <c r="BF130" s="202">
        <f>IF(N130="snížená",J130,0)</f>
        <v>0</v>
      </c>
      <c r="BG130" s="202">
        <f>IF(N130="zákl. přenesená",J130,0)</f>
        <v>0</v>
      </c>
      <c r="BH130" s="202">
        <f>IF(N130="sníž. přenesená",J130,0)</f>
        <v>0</v>
      </c>
      <c r="BI130" s="202">
        <f>IF(N130="nulová",J130,0)</f>
        <v>0</v>
      </c>
      <c r="BJ130" s="108" t="s">
        <v>85</v>
      </c>
      <c r="BK130" s="202">
        <f>ROUND(I130*H130,2)</f>
        <v>0</v>
      </c>
      <c r="BL130" s="108" t="s">
        <v>910</v>
      </c>
      <c r="BM130" s="201" t="s">
        <v>924</v>
      </c>
    </row>
    <row r="131" spans="2:65" s="118" customFormat="1" ht="16.5" customHeight="1" x14ac:dyDescent="0.2">
      <c r="B131" s="117"/>
      <c r="C131" s="191" t="s">
        <v>197</v>
      </c>
      <c r="D131" s="191" t="s">
        <v>137</v>
      </c>
      <c r="E131" s="192" t="s">
        <v>925</v>
      </c>
      <c r="F131" s="193" t="s">
        <v>926</v>
      </c>
      <c r="G131" s="194" t="s">
        <v>190</v>
      </c>
      <c r="H131" s="195">
        <v>15</v>
      </c>
      <c r="I131" s="211"/>
      <c r="J131" s="196">
        <f>ROUND(I131*H131,2)</f>
        <v>0</v>
      </c>
      <c r="K131" s="193" t="s">
        <v>1</v>
      </c>
      <c r="L131" s="117"/>
      <c r="M131" s="197" t="s">
        <v>1</v>
      </c>
      <c r="N131" s="198" t="s">
        <v>42</v>
      </c>
      <c r="O131" s="199">
        <v>8.5999999999999993E-2</v>
      </c>
      <c r="P131" s="199">
        <f>O131*H131</f>
        <v>1.2899999999999998</v>
      </c>
      <c r="Q131" s="199">
        <v>2.0000000000000002E-5</v>
      </c>
      <c r="R131" s="199">
        <f>Q131*H131</f>
        <v>3.0000000000000003E-4</v>
      </c>
      <c r="S131" s="199">
        <v>0</v>
      </c>
      <c r="T131" s="200">
        <f>S131*H131</f>
        <v>0</v>
      </c>
      <c r="AR131" s="201" t="s">
        <v>910</v>
      </c>
      <c r="AT131" s="201" t="s">
        <v>137</v>
      </c>
      <c r="AU131" s="201" t="s">
        <v>87</v>
      </c>
      <c r="AY131" s="108" t="s">
        <v>134</v>
      </c>
      <c r="BE131" s="202">
        <f>IF(N131="základní",J131,0)</f>
        <v>0</v>
      </c>
      <c r="BF131" s="202">
        <f>IF(N131="snížená",J131,0)</f>
        <v>0</v>
      </c>
      <c r="BG131" s="202">
        <f>IF(N131="zákl. přenesená",J131,0)</f>
        <v>0</v>
      </c>
      <c r="BH131" s="202">
        <f>IF(N131="sníž. přenesená",J131,0)</f>
        <v>0</v>
      </c>
      <c r="BI131" s="202">
        <f>IF(N131="nulová",J131,0)</f>
        <v>0</v>
      </c>
      <c r="BJ131" s="108" t="s">
        <v>85</v>
      </c>
      <c r="BK131" s="202">
        <f>ROUND(I131*H131,2)</f>
        <v>0</v>
      </c>
      <c r="BL131" s="108" t="s">
        <v>910</v>
      </c>
      <c r="BM131" s="201" t="s">
        <v>927</v>
      </c>
    </row>
    <row r="132" spans="2:65" s="215" customFormat="1" x14ac:dyDescent="0.2">
      <c r="B132" s="214"/>
      <c r="D132" s="203" t="s">
        <v>176</v>
      </c>
      <c r="E132" s="216" t="s">
        <v>1</v>
      </c>
      <c r="F132" s="217" t="s">
        <v>917</v>
      </c>
      <c r="H132" s="218">
        <v>15</v>
      </c>
      <c r="L132" s="214"/>
      <c r="M132" s="219"/>
      <c r="T132" s="220"/>
      <c r="AT132" s="216" t="s">
        <v>176</v>
      </c>
      <c r="AU132" s="216" t="s">
        <v>87</v>
      </c>
      <c r="AV132" s="215" t="s">
        <v>87</v>
      </c>
      <c r="AW132" s="215" t="s">
        <v>32</v>
      </c>
      <c r="AX132" s="215" t="s">
        <v>85</v>
      </c>
      <c r="AY132" s="216" t="s">
        <v>134</v>
      </c>
    </row>
    <row r="133" spans="2:65" s="118" customFormat="1" ht="16.5" customHeight="1" x14ac:dyDescent="0.2">
      <c r="B133" s="117"/>
      <c r="C133" s="191" t="s">
        <v>204</v>
      </c>
      <c r="D133" s="191" t="s">
        <v>137</v>
      </c>
      <c r="E133" s="192" t="s">
        <v>928</v>
      </c>
      <c r="F133" s="193" t="s">
        <v>929</v>
      </c>
      <c r="G133" s="194" t="s">
        <v>174</v>
      </c>
      <c r="H133" s="195">
        <v>49.5</v>
      </c>
      <c r="I133" s="211"/>
      <c r="J133" s="196">
        <f>ROUND(I133*H133,2)</f>
        <v>0</v>
      </c>
      <c r="K133" s="193" t="s">
        <v>181</v>
      </c>
      <c r="L133" s="117"/>
      <c r="M133" s="197" t="s">
        <v>1</v>
      </c>
      <c r="N133" s="198" t="s">
        <v>42</v>
      </c>
      <c r="O133" s="199">
        <v>0.27600000000000002</v>
      </c>
      <c r="P133" s="199">
        <f>O133*H133</f>
        <v>13.662000000000001</v>
      </c>
      <c r="Q133" s="199">
        <v>0</v>
      </c>
      <c r="R133" s="199">
        <f>Q133*H133</f>
        <v>0</v>
      </c>
      <c r="S133" s="199">
        <v>0</v>
      </c>
      <c r="T133" s="200">
        <f>S133*H133</f>
        <v>0</v>
      </c>
      <c r="AR133" s="201" t="s">
        <v>910</v>
      </c>
      <c r="AT133" s="201" t="s">
        <v>137</v>
      </c>
      <c r="AU133" s="201" t="s">
        <v>87</v>
      </c>
      <c r="AY133" s="108" t="s">
        <v>134</v>
      </c>
      <c r="BE133" s="202">
        <f>IF(N133="základní",J133,0)</f>
        <v>0</v>
      </c>
      <c r="BF133" s="202">
        <f>IF(N133="snížená",J133,0)</f>
        <v>0</v>
      </c>
      <c r="BG133" s="202">
        <f>IF(N133="zákl. přenesená",J133,0)</f>
        <v>0</v>
      </c>
      <c r="BH133" s="202">
        <f>IF(N133="sníž. přenesená",J133,0)</f>
        <v>0</v>
      </c>
      <c r="BI133" s="202">
        <f>IF(N133="nulová",J133,0)</f>
        <v>0</v>
      </c>
      <c r="BJ133" s="108" t="s">
        <v>85</v>
      </c>
      <c r="BK133" s="202">
        <f>ROUND(I133*H133,2)</f>
        <v>0</v>
      </c>
      <c r="BL133" s="108" t="s">
        <v>910</v>
      </c>
      <c r="BM133" s="201" t="s">
        <v>930</v>
      </c>
    </row>
    <row r="134" spans="2:65" s="215" customFormat="1" x14ac:dyDescent="0.2">
      <c r="B134" s="214"/>
      <c r="D134" s="203" t="s">
        <v>176</v>
      </c>
      <c r="E134" s="216" t="s">
        <v>1</v>
      </c>
      <c r="F134" s="217" t="s">
        <v>931</v>
      </c>
      <c r="H134" s="218">
        <v>49.5</v>
      </c>
      <c r="L134" s="214"/>
      <c r="M134" s="219"/>
      <c r="T134" s="220"/>
      <c r="AT134" s="216" t="s">
        <v>176</v>
      </c>
      <c r="AU134" s="216" t="s">
        <v>87</v>
      </c>
      <c r="AV134" s="215" t="s">
        <v>87</v>
      </c>
      <c r="AW134" s="215" t="s">
        <v>32</v>
      </c>
      <c r="AX134" s="215" t="s">
        <v>85</v>
      </c>
      <c r="AY134" s="216" t="s">
        <v>134</v>
      </c>
    </row>
    <row r="135" spans="2:65" s="118" customFormat="1" ht="16.5" customHeight="1" x14ac:dyDescent="0.2">
      <c r="B135" s="117"/>
      <c r="C135" s="191" t="s">
        <v>209</v>
      </c>
      <c r="D135" s="191" t="s">
        <v>137</v>
      </c>
      <c r="E135" s="192" t="s">
        <v>932</v>
      </c>
      <c r="F135" s="193" t="s">
        <v>933</v>
      </c>
      <c r="G135" s="194" t="s">
        <v>180</v>
      </c>
      <c r="H135" s="195">
        <v>12</v>
      </c>
      <c r="I135" s="211"/>
      <c r="J135" s="196">
        <f>ROUND(I135*H135,2)</f>
        <v>0</v>
      </c>
      <c r="K135" s="193" t="s">
        <v>1</v>
      </c>
      <c r="L135" s="117"/>
      <c r="M135" s="197" t="s">
        <v>1</v>
      </c>
      <c r="N135" s="198" t="s">
        <v>42</v>
      </c>
      <c r="O135" s="199">
        <v>0</v>
      </c>
      <c r="P135" s="199">
        <f>O135*H135</f>
        <v>0</v>
      </c>
      <c r="Q135" s="199">
        <v>0</v>
      </c>
      <c r="R135" s="199">
        <f>Q135*H135</f>
        <v>0</v>
      </c>
      <c r="S135" s="199">
        <v>0</v>
      </c>
      <c r="T135" s="200">
        <f>S135*H135</f>
        <v>0</v>
      </c>
      <c r="AR135" s="201" t="s">
        <v>910</v>
      </c>
      <c r="AT135" s="201" t="s">
        <v>137</v>
      </c>
      <c r="AU135" s="201" t="s">
        <v>87</v>
      </c>
      <c r="AY135" s="108" t="s">
        <v>134</v>
      </c>
      <c r="BE135" s="202">
        <f>IF(N135="základní",J135,0)</f>
        <v>0</v>
      </c>
      <c r="BF135" s="202">
        <f>IF(N135="snížená",J135,0)</f>
        <v>0</v>
      </c>
      <c r="BG135" s="202">
        <f>IF(N135="zákl. přenesená",J135,0)</f>
        <v>0</v>
      </c>
      <c r="BH135" s="202">
        <f>IF(N135="sníž. přenesená",J135,0)</f>
        <v>0</v>
      </c>
      <c r="BI135" s="202">
        <f>IF(N135="nulová",J135,0)</f>
        <v>0</v>
      </c>
      <c r="BJ135" s="108" t="s">
        <v>85</v>
      </c>
      <c r="BK135" s="202">
        <f>ROUND(I135*H135,2)</f>
        <v>0</v>
      </c>
      <c r="BL135" s="108" t="s">
        <v>910</v>
      </c>
      <c r="BM135" s="201" t="s">
        <v>934</v>
      </c>
    </row>
    <row r="136" spans="2:65" s="215" customFormat="1" x14ac:dyDescent="0.2">
      <c r="B136" s="214"/>
      <c r="D136" s="203" t="s">
        <v>176</v>
      </c>
      <c r="E136" s="216" t="s">
        <v>1</v>
      </c>
      <c r="F136" s="217" t="s">
        <v>935</v>
      </c>
      <c r="H136" s="218">
        <v>12</v>
      </c>
      <c r="L136" s="214"/>
      <c r="M136" s="219"/>
      <c r="T136" s="220"/>
      <c r="AT136" s="216" t="s">
        <v>176</v>
      </c>
      <c r="AU136" s="216" t="s">
        <v>87</v>
      </c>
      <c r="AV136" s="215" t="s">
        <v>87</v>
      </c>
      <c r="AW136" s="215" t="s">
        <v>32</v>
      </c>
      <c r="AX136" s="215" t="s">
        <v>85</v>
      </c>
      <c r="AY136" s="216" t="s">
        <v>134</v>
      </c>
    </row>
    <row r="137" spans="2:65" s="118" customFormat="1" ht="16.5" customHeight="1" x14ac:dyDescent="0.2">
      <c r="B137" s="117"/>
      <c r="C137" s="191" t="s">
        <v>213</v>
      </c>
      <c r="D137" s="191" t="s">
        <v>137</v>
      </c>
      <c r="E137" s="192" t="s">
        <v>936</v>
      </c>
      <c r="F137" s="193" t="s">
        <v>937</v>
      </c>
      <c r="G137" s="194" t="s">
        <v>180</v>
      </c>
      <c r="H137" s="195">
        <v>12</v>
      </c>
      <c r="I137" s="211"/>
      <c r="J137" s="196">
        <f>ROUND(I137*H137,2)</f>
        <v>0</v>
      </c>
      <c r="K137" s="193" t="s">
        <v>181</v>
      </c>
      <c r="L137" s="117"/>
      <c r="M137" s="197" t="s">
        <v>1</v>
      </c>
      <c r="N137" s="198" t="s">
        <v>42</v>
      </c>
      <c r="O137" s="199">
        <v>0.45200000000000001</v>
      </c>
      <c r="P137" s="199">
        <f>O137*H137</f>
        <v>5.4240000000000004</v>
      </c>
      <c r="Q137" s="199">
        <v>0</v>
      </c>
      <c r="R137" s="199">
        <f>Q137*H137</f>
        <v>0</v>
      </c>
      <c r="S137" s="199">
        <v>0</v>
      </c>
      <c r="T137" s="200">
        <f>S137*H137</f>
        <v>0</v>
      </c>
      <c r="AR137" s="201" t="s">
        <v>910</v>
      </c>
      <c r="AT137" s="201" t="s">
        <v>137</v>
      </c>
      <c r="AU137" s="201" t="s">
        <v>87</v>
      </c>
      <c r="AY137" s="108" t="s">
        <v>134</v>
      </c>
      <c r="BE137" s="202">
        <f>IF(N137="základní",J137,0)</f>
        <v>0</v>
      </c>
      <c r="BF137" s="202">
        <f>IF(N137="snížená",J137,0)</f>
        <v>0</v>
      </c>
      <c r="BG137" s="202">
        <f>IF(N137="zákl. přenesená",J137,0)</f>
        <v>0</v>
      </c>
      <c r="BH137" s="202">
        <f>IF(N137="sníž. přenesená",J137,0)</f>
        <v>0</v>
      </c>
      <c r="BI137" s="202">
        <f>IF(N137="nulová",J137,0)</f>
        <v>0</v>
      </c>
      <c r="BJ137" s="108" t="s">
        <v>85</v>
      </c>
      <c r="BK137" s="202">
        <f>ROUND(I137*H137,2)</f>
        <v>0</v>
      </c>
      <c r="BL137" s="108" t="s">
        <v>910</v>
      </c>
      <c r="BM137" s="201" t="s">
        <v>938</v>
      </c>
    </row>
    <row r="138" spans="2:65" s="118" customFormat="1" ht="16.5" customHeight="1" x14ac:dyDescent="0.2">
      <c r="B138" s="117"/>
      <c r="C138" s="191" t="s">
        <v>217</v>
      </c>
      <c r="D138" s="191" t="s">
        <v>137</v>
      </c>
      <c r="E138" s="192" t="s">
        <v>939</v>
      </c>
      <c r="F138" s="193" t="s">
        <v>940</v>
      </c>
      <c r="G138" s="194" t="s">
        <v>180</v>
      </c>
      <c r="H138" s="195">
        <v>12</v>
      </c>
      <c r="I138" s="211"/>
      <c r="J138" s="196">
        <f>ROUND(I138*H138,2)</f>
        <v>0</v>
      </c>
      <c r="K138" s="193" t="s">
        <v>181</v>
      </c>
      <c r="L138" s="117"/>
      <c r="M138" s="197" t="s">
        <v>1</v>
      </c>
      <c r="N138" s="198" t="s">
        <v>42</v>
      </c>
      <c r="O138" s="199">
        <v>2.8000000000000001E-2</v>
      </c>
      <c r="P138" s="199">
        <f>O138*H138</f>
        <v>0.33600000000000002</v>
      </c>
      <c r="Q138" s="199">
        <v>0</v>
      </c>
      <c r="R138" s="199">
        <f>Q138*H138</f>
        <v>0</v>
      </c>
      <c r="S138" s="199">
        <v>0</v>
      </c>
      <c r="T138" s="200">
        <f>S138*H138</f>
        <v>0</v>
      </c>
      <c r="AR138" s="201" t="s">
        <v>910</v>
      </c>
      <c r="AT138" s="201" t="s">
        <v>137</v>
      </c>
      <c r="AU138" s="201" t="s">
        <v>87</v>
      </c>
      <c r="AY138" s="108" t="s">
        <v>134</v>
      </c>
      <c r="BE138" s="202">
        <f>IF(N138="základní",J138,0)</f>
        <v>0</v>
      </c>
      <c r="BF138" s="202">
        <f>IF(N138="snížená",J138,0)</f>
        <v>0</v>
      </c>
      <c r="BG138" s="202">
        <f>IF(N138="zákl. přenesená",J138,0)</f>
        <v>0</v>
      </c>
      <c r="BH138" s="202">
        <f>IF(N138="sníž. přenesená",J138,0)</f>
        <v>0</v>
      </c>
      <c r="BI138" s="202">
        <f>IF(N138="nulová",J138,0)</f>
        <v>0</v>
      </c>
      <c r="BJ138" s="108" t="s">
        <v>85</v>
      </c>
      <c r="BK138" s="202">
        <f>ROUND(I138*H138,2)</f>
        <v>0</v>
      </c>
      <c r="BL138" s="108" t="s">
        <v>910</v>
      </c>
      <c r="BM138" s="201" t="s">
        <v>941</v>
      </c>
    </row>
    <row r="139" spans="2:65" s="118" customFormat="1" ht="29.25" x14ac:dyDescent="0.2">
      <c r="B139" s="117"/>
      <c r="D139" s="203" t="s">
        <v>142</v>
      </c>
      <c r="F139" s="204" t="s">
        <v>942</v>
      </c>
      <c r="L139" s="117"/>
      <c r="M139" s="205"/>
      <c r="T139" s="206"/>
      <c r="AT139" s="108" t="s">
        <v>142</v>
      </c>
      <c r="AU139" s="108" t="s">
        <v>87</v>
      </c>
    </row>
    <row r="140" spans="2:65" s="180" customFormat="1" ht="22.9" customHeight="1" x14ac:dyDescent="0.2">
      <c r="B140" s="179"/>
      <c r="D140" s="181" t="s">
        <v>76</v>
      </c>
      <c r="E140" s="189" t="s">
        <v>943</v>
      </c>
      <c r="F140" s="189" t="s">
        <v>944</v>
      </c>
      <c r="J140" s="190">
        <f>BK140</f>
        <v>0</v>
      </c>
      <c r="L140" s="179"/>
      <c r="M140" s="184"/>
      <c r="P140" s="185">
        <f>SUM(P141:P157)</f>
        <v>7.4599999999999991</v>
      </c>
      <c r="R140" s="185">
        <f>SUM(R141:R157)</f>
        <v>1.6239999999999997E-2</v>
      </c>
      <c r="T140" s="186">
        <f>SUM(T141:T157)</f>
        <v>0</v>
      </c>
      <c r="AR140" s="181" t="s">
        <v>85</v>
      </c>
      <c r="AT140" s="187" t="s">
        <v>76</v>
      </c>
      <c r="AU140" s="187" t="s">
        <v>85</v>
      </c>
      <c r="AY140" s="181" t="s">
        <v>134</v>
      </c>
      <c r="BK140" s="188">
        <f>SUM(BK141:BK157)</f>
        <v>0</v>
      </c>
    </row>
    <row r="141" spans="2:65" s="118" customFormat="1" ht="21.75" customHeight="1" x14ac:dyDescent="0.2">
      <c r="B141" s="117"/>
      <c r="C141" s="191" t="s">
        <v>223</v>
      </c>
      <c r="D141" s="191" t="s">
        <v>137</v>
      </c>
      <c r="E141" s="192" t="s">
        <v>945</v>
      </c>
      <c r="F141" s="193" t="s">
        <v>946</v>
      </c>
      <c r="G141" s="194" t="s">
        <v>190</v>
      </c>
      <c r="H141" s="195">
        <v>2</v>
      </c>
      <c r="I141" s="211"/>
      <c r="J141" s="196">
        <f>ROUND(I141*H141,2)</f>
        <v>0</v>
      </c>
      <c r="K141" s="193" t="s">
        <v>1</v>
      </c>
      <c r="L141" s="117"/>
      <c r="M141" s="197" t="s">
        <v>1</v>
      </c>
      <c r="N141" s="198" t="s">
        <v>42</v>
      </c>
      <c r="O141" s="199">
        <v>0.187</v>
      </c>
      <c r="P141" s="199">
        <f>O141*H141</f>
        <v>0.374</v>
      </c>
      <c r="Q141" s="199">
        <v>0</v>
      </c>
      <c r="R141" s="199">
        <f>Q141*H141</f>
        <v>0</v>
      </c>
      <c r="S141" s="199">
        <v>0</v>
      </c>
      <c r="T141" s="200">
        <f>S141*H141</f>
        <v>0</v>
      </c>
      <c r="AR141" s="201" t="s">
        <v>910</v>
      </c>
      <c r="AT141" s="201" t="s">
        <v>137</v>
      </c>
      <c r="AU141" s="201" t="s">
        <v>87</v>
      </c>
      <c r="AY141" s="108" t="s">
        <v>134</v>
      </c>
      <c r="BE141" s="202">
        <f>IF(N141="základní",J141,0)</f>
        <v>0</v>
      </c>
      <c r="BF141" s="202">
        <f>IF(N141="snížená",J141,0)</f>
        <v>0</v>
      </c>
      <c r="BG141" s="202">
        <f>IF(N141="zákl. přenesená",J141,0)</f>
        <v>0</v>
      </c>
      <c r="BH141" s="202">
        <f>IF(N141="sníž. přenesená",J141,0)</f>
        <v>0</v>
      </c>
      <c r="BI141" s="202">
        <f>IF(N141="nulová",J141,0)</f>
        <v>0</v>
      </c>
      <c r="BJ141" s="108" t="s">
        <v>85</v>
      </c>
      <c r="BK141" s="202">
        <f>ROUND(I141*H141,2)</f>
        <v>0</v>
      </c>
      <c r="BL141" s="108" t="s">
        <v>910</v>
      </c>
      <c r="BM141" s="201" t="s">
        <v>947</v>
      </c>
    </row>
    <row r="142" spans="2:65" s="118" customFormat="1" ht="16.5" customHeight="1" x14ac:dyDescent="0.2">
      <c r="B142" s="117"/>
      <c r="C142" s="234" t="s">
        <v>228</v>
      </c>
      <c r="D142" s="234" t="s">
        <v>312</v>
      </c>
      <c r="E142" s="235" t="s">
        <v>899</v>
      </c>
      <c r="F142" s="236" t="s">
        <v>900</v>
      </c>
      <c r="G142" s="237" t="s">
        <v>180</v>
      </c>
      <c r="H142" s="238">
        <v>0.08</v>
      </c>
      <c r="I142" s="243"/>
      <c r="J142" s="239">
        <f>ROUND(I142*H142,2)</f>
        <v>0</v>
      </c>
      <c r="K142" s="236" t="s">
        <v>181</v>
      </c>
      <c r="L142" s="240"/>
      <c r="M142" s="241" t="s">
        <v>1</v>
      </c>
      <c r="N142" s="242" t="s">
        <v>42</v>
      </c>
      <c r="O142" s="199">
        <v>0</v>
      </c>
      <c r="P142" s="199">
        <f>O142*H142</f>
        <v>0</v>
      </c>
      <c r="Q142" s="199">
        <v>0.2</v>
      </c>
      <c r="R142" s="199">
        <f>Q142*H142</f>
        <v>1.6E-2</v>
      </c>
      <c r="S142" s="199">
        <v>0</v>
      </c>
      <c r="T142" s="200">
        <f>S142*H142</f>
        <v>0</v>
      </c>
      <c r="AR142" s="201" t="s">
        <v>910</v>
      </c>
      <c r="AT142" s="201" t="s">
        <v>312</v>
      </c>
      <c r="AU142" s="201" t="s">
        <v>87</v>
      </c>
      <c r="AY142" s="108" t="s">
        <v>134</v>
      </c>
      <c r="BE142" s="202">
        <f>IF(N142="základní",J142,0)</f>
        <v>0</v>
      </c>
      <c r="BF142" s="202">
        <f>IF(N142="snížená",J142,0)</f>
        <v>0</v>
      </c>
      <c r="BG142" s="202">
        <f>IF(N142="zákl. přenesená",J142,0)</f>
        <v>0</v>
      </c>
      <c r="BH142" s="202">
        <f>IF(N142="sníž. přenesená",J142,0)</f>
        <v>0</v>
      </c>
      <c r="BI142" s="202">
        <f>IF(N142="nulová",J142,0)</f>
        <v>0</v>
      </c>
      <c r="BJ142" s="108" t="s">
        <v>85</v>
      </c>
      <c r="BK142" s="202">
        <f>ROUND(I142*H142,2)</f>
        <v>0</v>
      </c>
      <c r="BL142" s="108" t="s">
        <v>910</v>
      </c>
      <c r="BM142" s="201" t="s">
        <v>948</v>
      </c>
    </row>
    <row r="143" spans="2:65" s="215" customFormat="1" x14ac:dyDescent="0.2">
      <c r="B143" s="214"/>
      <c r="D143" s="203" t="s">
        <v>176</v>
      </c>
      <c r="E143" s="216" t="s">
        <v>1</v>
      </c>
      <c r="F143" s="217" t="s">
        <v>949</v>
      </c>
      <c r="H143" s="218">
        <v>0.08</v>
      </c>
      <c r="L143" s="214"/>
      <c r="M143" s="219"/>
      <c r="T143" s="220"/>
      <c r="AT143" s="216" t="s">
        <v>176</v>
      </c>
      <c r="AU143" s="216" t="s">
        <v>87</v>
      </c>
      <c r="AV143" s="215" t="s">
        <v>87</v>
      </c>
      <c r="AW143" s="215" t="s">
        <v>32</v>
      </c>
      <c r="AX143" s="215" t="s">
        <v>85</v>
      </c>
      <c r="AY143" s="216" t="s">
        <v>134</v>
      </c>
    </row>
    <row r="144" spans="2:65" s="118" customFormat="1" ht="16.5" customHeight="1" x14ac:dyDescent="0.2">
      <c r="B144" s="117"/>
      <c r="C144" s="191" t="s">
        <v>234</v>
      </c>
      <c r="D144" s="191" t="s">
        <v>137</v>
      </c>
      <c r="E144" s="192" t="s">
        <v>950</v>
      </c>
      <c r="F144" s="193" t="s">
        <v>951</v>
      </c>
      <c r="G144" s="194" t="s">
        <v>190</v>
      </c>
      <c r="H144" s="195">
        <v>6</v>
      </c>
      <c r="I144" s="211"/>
      <c r="J144" s="196">
        <f>ROUND(I144*H144,2)</f>
        <v>0</v>
      </c>
      <c r="K144" s="193" t="s">
        <v>1</v>
      </c>
      <c r="L144" s="117"/>
      <c r="M144" s="197" t="s">
        <v>1</v>
      </c>
      <c r="N144" s="198" t="s">
        <v>42</v>
      </c>
      <c r="O144" s="199">
        <v>0.40300000000000002</v>
      </c>
      <c r="P144" s="199">
        <f>O144*H144</f>
        <v>2.4180000000000001</v>
      </c>
      <c r="Q144" s="199">
        <v>0</v>
      </c>
      <c r="R144" s="199">
        <f>Q144*H144</f>
        <v>0</v>
      </c>
      <c r="S144" s="199">
        <v>0</v>
      </c>
      <c r="T144" s="200">
        <f>S144*H144</f>
        <v>0</v>
      </c>
      <c r="AR144" s="201" t="s">
        <v>154</v>
      </c>
      <c r="AT144" s="201" t="s">
        <v>137</v>
      </c>
      <c r="AU144" s="201" t="s">
        <v>87</v>
      </c>
      <c r="AY144" s="108" t="s">
        <v>134</v>
      </c>
      <c r="BE144" s="202">
        <f>IF(N144="základní",J144,0)</f>
        <v>0</v>
      </c>
      <c r="BF144" s="202">
        <f>IF(N144="snížená",J144,0)</f>
        <v>0</v>
      </c>
      <c r="BG144" s="202">
        <f>IF(N144="zákl. přenesená",J144,0)</f>
        <v>0</v>
      </c>
      <c r="BH144" s="202">
        <f>IF(N144="sníž. přenesená",J144,0)</f>
        <v>0</v>
      </c>
      <c r="BI144" s="202">
        <f>IF(N144="nulová",J144,0)</f>
        <v>0</v>
      </c>
      <c r="BJ144" s="108" t="s">
        <v>85</v>
      </c>
      <c r="BK144" s="202">
        <f>ROUND(I144*H144,2)</f>
        <v>0</v>
      </c>
      <c r="BL144" s="108" t="s">
        <v>154</v>
      </c>
      <c r="BM144" s="201" t="s">
        <v>952</v>
      </c>
    </row>
    <row r="145" spans="2:65" s="215" customFormat="1" x14ac:dyDescent="0.2">
      <c r="B145" s="214"/>
      <c r="D145" s="203" t="s">
        <v>176</v>
      </c>
      <c r="E145" s="216" t="s">
        <v>1</v>
      </c>
      <c r="F145" s="217" t="s">
        <v>953</v>
      </c>
      <c r="H145" s="218">
        <v>6</v>
      </c>
      <c r="L145" s="214"/>
      <c r="M145" s="219"/>
      <c r="T145" s="220"/>
      <c r="AT145" s="216" t="s">
        <v>176</v>
      </c>
      <c r="AU145" s="216" t="s">
        <v>87</v>
      </c>
      <c r="AV145" s="215" t="s">
        <v>87</v>
      </c>
      <c r="AW145" s="215" t="s">
        <v>32</v>
      </c>
      <c r="AX145" s="215" t="s">
        <v>85</v>
      </c>
      <c r="AY145" s="216" t="s">
        <v>134</v>
      </c>
    </row>
    <row r="146" spans="2:65" s="118" customFormat="1" ht="16.5" customHeight="1" x14ac:dyDescent="0.2">
      <c r="B146" s="117"/>
      <c r="C146" s="191" t="s">
        <v>239</v>
      </c>
      <c r="D146" s="191" t="s">
        <v>137</v>
      </c>
      <c r="E146" s="192" t="s">
        <v>918</v>
      </c>
      <c r="F146" s="193" t="s">
        <v>919</v>
      </c>
      <c r="G146" s="194" t="s">
        <v>190</v>
      </c>
      <c r="H146" s="195">
        <v>4</v>
      </c>
      <c r="I146" s="211"/>
      <c r="J146" s="196">
        <f>ROUND(I146*H146,2)</f>
        <v>0</v>
      </c>
      <c r="K146" s="193"/>
      <c r="L146" s="117"/>
      <c r="M146" s="197" t="s">
        <v>1</v>
      </c>
      <c r="N146" s="198" t="s">
        <v>42</v>
      </c>
      <c r="O146" s="199">
        <v>8.5999999999999993E-2</v>
      </c>
      <c r="P146" s="199">
        <f>O146*H146</f>
        <v>0.34399999999999997</v>
      </c>
      <c r="Q146" s="199">
        <v>2.0000000000000002E-5</v>
      </c>
      <c r="R146" s="199">
        <f>Q146*H146</f>
        <v>8.0000000000000007E-5</v>
      </c>
      <c r="S146" s="199">
        <v>0</v>
      </c>
      <c r="T146" s="200">
        <f>S146*H146</f>
        <v>0</v>
      </c>
      <c r="AR146" s="201" t="s">
        <v>910</v>
      </c>
      <c r="AT146" s="201" t="s">
        <v>137</v>
      </c>
      <c r="AU146" s="201" t="s">
        <v>87</v>
      </c>
      <c r="AY146" s="108" t="s">
        <v>134</v>
      </c>
      <c r="BE146" s="202">
        <f>IF(N146="základní",J146,0)</f>
        <v>0</v>
      </c>
      <c r="BF146" s="202">
        <f>IF(N146="snížená",J146,0)</f>
        <v>0</v>
      </c>
      <c r="BG146" s="202">
        <f>IF(N146="zákl. přenesená",J146,0)</f>
        <v>0</v>
      </c>
      <c r="BH146" s="202">
        <f>IF(N146="sníž. přenesená",J146,0)</f>
        <v>0</v>
      </c>
      <c r="BI146" s="202">
        <f>IF(N146="nulová",J146,0)</f>
        <v>0</v>
      </c>
      <c r="BJ146" s="108" t="s">
        <v>85</v>
      </c>
      <c r="BK146" s="202">
        <f>ROUND(I146*H146,2)</f>
        <v>0</v>
      </c>
      <c r="BL146" s="108" t="s">
        <v>910</v>
      </c>
      <c r="BM146" s="201" t="s">
        <v>954</v>
      </c>
    </row>
    <row r="147" spans="2:65" s="215" customFormat="1" x14ac:dyDescent="0.2">
      <c r="B147" s="214"/>
      <c r="D147" s="203" t="s">
        <v>176</v>
      </c>
      <c r="E147" s="216" t="s">
        <v>1</v>
      </c>
      <c r="F147" s="217" t="s">
        <v>955</v>
      </c>
      <c r="H147" s="218">
        <v>4</v>
      </c>
      <c r="L147" s="214"/>
      <c r="M147" s="219"/>
      <c r="T147" s="220"/>
      <c r="AT147" s="216" t="s">
        <v>176</v>
      </c>
      <c r="AU147" s="216" t="s">
        <v>87</v>
      </c>
      <c r="AV147" s="215" t="s">
        <v>87</v>
      </c>
      <c r="AW147" s="215" t="s">
        <v>32</v>
      </c>
      <c r="AX147" s="215" t="s">
        <v>85</v>
      </c>
      <c r="AY147" s="216" t="s">
        <v>134</v>
      </c>
    </row>
    <row r="148" spans="2:65" s="118" customFormat="1" ht="16.5" customHeight="1" x14ac:dyDescent="0.2">
      <c r="B148" s="117"/>
      <c r="C148" s="191" t="s">
        <v>8</v>
      </c>
      <c r="D148" s="191" t="s">
        <v>137</v>
      </c>
      <c r="E148" s="192" t="s">
        <v>922</v>
      </c>
      <c r="F148" s="193" t="s">
        <v>923</v>
      </c>
      <c r="G148" s="194" t="s">
        <v>190</v>
      </c>
      <c r="H148" s="195">
        <v>2</v>
      </c>
      <c r="I148" s="211"/>
      <c r="J148" s="196">
        <f>ROUND(I148*H148,2)</f>
        <v>0</v>
      </c>
      <c r="K148" s="193" t="s">
        <v>1</v>
      </c>
      <c r="L148" s="117"/>
      <c r="M148" s="197" t="s">
        <v>1</v>
      </c>
      <c r="N148" s="198" t="s">
        <v>42</v>
      </c>
      <c r="O148" s="199">
        <v>8.5999999999999993E-2</v>
      </c>
      <c r="P148" s="199">
        <f>O148*H148</f>
        <v>0.17199999999999999</v>
      </c>
      <c r="Q148" s="199">
        <v>2.0000000000000002E-5</v>
      </c>
      <c r="R148" s="199">
        <f>Q148*H148</f>
        <v>4.0000000000000003E-5</v>
      </c>
      <c r="S148" s="199">
        <v>0</v>
      </c>
      <c r="T148" s="200">
        <f>S148*H148</f>
        <v>0</v>
      </c>
      <c r="AR148" s="201" t="s">
        <v>910</v>
      </c>
      <c r="AT148" s="201" t="s">
        <v>137</v>
      </c>
      <c r="AU148" s="201" t="s">
        <v>87</v>
      </c>
      <c r="AY148" s="108" t="s">
        <v>134</v>
      </c>
      <c r="BE148" s="202">
        <f>IF(N148="základní",J148,0)</f>
        <v>0</v>
      </c>
      <c r="BF148" s="202">
        <f>IF(N148="snížená",J148,0)</f>
        <v>0</v>
      </c>
      <c r="BG148" s="202">
        <f>IF(N148="zákl. přenesená",J148,0)</f>
        <v>0</v>
      </c>
      <c r="BH148" s="202">
        <f>IF(N148="sníž. přenesená",J148,0)</f>
        <v>0</v>
      </c>
      <c r="BI148" s="202">
        <f>IF(N148="nulová",J148,0)</f>
        <v>0</v>
      </c>
      <c r="BJ148" s="108" t="s">
        <v>85</v>
      </c>
      <c r="BK148" s="202">
        <f>ROUND(I148*H148,2)</f>
        <v>0</v>
      </c>
      <c r="BL148" s="108" t="s">
        <v>910</v>
      </c>
      <c r="BM148" s="201" t="s">
        <v>956</v>
      </c>
    </row>
    <row r="149" spans="2:65" s="118" customFormat="1" ht="16.5" customHeight="1" x14ac:dyDescent="0.2">
      <c r="B149" s="117"/>
      <c r="C149" s="191" t="s">
        <v>252</v>
      </c>
      <c r="D149" s="191" t="s">
        <v>137</v>
      </c>
      <c r="E149" s="192" t="s">
        <v>957</v>
      </c>
      <c r="F149" s="193" t="s">
        <v>958</v>
      </c>
      <c r="G149" s="194" t="s">
        <v>190</v>
      </c>
      <c r="H149" s="195">
        <v>6</v>
      </c>
      <c r="I149" s="211"/>
      <c r="J149" s="196">
        <f>ROUND(I149*H149,2)</f>
        <v>0</v>
      </c>
      <c r="K149" s="193" t="s">
        <v>1</v>
      </c>
      <c r="L149" s="117"/>
      <c r="M149" s="197" t="s">
        <v>1</v>
      </c>
      <c r="N149" s="198" t="s">
        <v>42</v>
      </c>
      <c r="O149" s="199">
        <v>8.5999999999999993E-2</v>
      </c>
      <c r="P149" s="199">
        <f>O149*H149</f>
        <v>0.51600000000000001</v>
      </c>
      <c r="Q149" s="199">
        <v>2.0000000000000002E-5</v>
      </c>
      <c r="R149" s="199">
        <f>Q149*H149</f>
        <v>1.2000000000000002E-4</v>
      </c>
      <c r="S149" s="199">
        <v>0</v>
      </c>
      <c r="T149" s="200">
        <f>S149*H149</f>
        <v>0</v>
      </c>
      <c r="AR149" s="201" t="s">
        <v>910</v>
      </c>
      <c r="AT149" s="201" t="s">
        <v>137</v>
      </c>
      <c r="AU149" s="201" t="s">
        <v>87</v>
      </c>
      <c r="AY149" s="108" t="s">
        <v>134</v>
      </c>
      <c r="BE149" s="202">
        <f>IF(N149="základní",J149,0)</f>
        <v>0</v>
      </c>
      <c r="BF149" s="202">
        <f>IF(N149="snížená",J149,0)</f>
        <v>0</v>
      </c>
      <c r="BG149" s="202">
        <f>IF(N149="zákl. přenesená",J149,0)</f>
        <v>0</v>
      </c>
      <c r="BH149" s="202">
        <f>IF(N149="sníž. přenesená",J149,0)</f>
        <v>0</v>
      </c>
      <c r="BI149" s="202">
        <f>IF(N149="nulová",J149,0)</f>
        <v>0</v>
      </c>
      <c r="BJ149" s="108" t="s">
        <v>85</v>
      </c>
      <c r="BK149" s="202">
        <f>ROUND(I149*H149,2)</f>
        <v>0</v>
      </c>
      <c r="BL149" s="108" t="s">
        <v>910</v>
      </c>
      <c r="BM149" s="201" t="s">
        <v>959</v>
      </c>
    </row>
    <row r="150" spans="2:65" s="215" customFormat="1" x14ac:dyDescent="0.2">
      <c r="B150" s="214"/>
      <c r="D150" s="203" t="s">
        <v>176</v>
      </c>
      <c r="E150" s="216" t="s">
        <v>1</v>
      </c>
      <c r="F150" s="217" t="s">
        <v>953</v>
      </c>
      <c r="H150" s="218">
        <v>6</v>
      </c>
      <c r="L150" s="214"/>
      <c r="M150" s="219"/>
      <c r="T150" s="220"/>
      <c r="AT150" s="216" t="s">
        <v>176</v>
      </c>
      <c r="AU150" s="216" t="s">
        <v>87</v>
      </c>
      <c r="AV150" s="215" t="s">
        <v>87</v>
      </c>
      <c r="AW150" s="215" t="s">
        <v>32</v>
      </c>
      <c r="AX150" s="215" t="s">
        <v>85</v>
      </c>
      <c r="AY150" s="216" t="s">
        <v>134</v>
      </c>
    </row>
    <row r="151" spans="2:65" s="118" customFormat="1" ht="16.5" customHeight="1" x14ac:dyDescent="0.2">
      <c r="B151" s="117"/>
      <c r="C151" s="191" t="s">
        <v>262</v>
      </c>
      <c r="D151" s="191" t="s">
        <v>137</v>
      </c>
      <c r="E151" s="192" t="s">
        <v>928</v>
      </c>
      <c r="F151" s="193" t="s">
        <v>929</v>
      </c>
      <c r="G151" s="194" t="s">
        <v>174</v>
      </c>
      <c r="H151" s="195">
        <v>9</v>
      </c>
      <c r="I151" s="211"/>
      <c r="J151" s="196">
        <f>ROUND(I151*H151,2)</f>
        <v>0</v>
      </c>
      <c r="K151" s="193" t="s">
        <v>181</v>
      </c>
      <c r="L151" s="117"/>
      <c r="M151" s="197" t="s">
        <v>1</v>
      </c>
      <c r="N151" s="198" t="s">
        <v>42</v>
      </c>
      <c r="O151" s="199">
        <v>0.27600000000000002</v>
      </c>
      <c r="P151" s="199">
        <f>O151*H151</f>
        <v>2.484</v>
      </c>
      <c r="Q151" s="199">
        <v>0</v>
      </c>
      <c r="R151" s="199">
        <f>Q151*H151</f>
        <v>0</v>
      </c>
      <c r="S151" s="199">
        <v>0</v>
      </c>
      <c r="T151" s="200">
        <f>S151*H151</f>
        <v>0</v>
      </c>
      <c r="AR151" s="201" t="s">
        <v>154</v>
      </c>
      <c r="AT151" s="201" t="s">
        <v>137</v>
      </c>
      <c r="AU151" s="201" t="s">
        <v>87</v>
      </c>
      <c r="AY151" s="108" t="s">
        <v>134</v>
      </c>
      <c r="BE151" s="202">
        <f>IF(N151="základní",J151,0)</f>
        <v>0</v>
      </c>
      <c r="BF151" s="202">
        <f>IF(N151="snížená",J151,0)</f>
        <v>0</v>
      </c>
      <c r="BG151" s="202">
        <f>IF(N151="zákl. přenesená",J151,0)</f>
        <v>0</v>
      </c>
      <c r="BH151" s="202">
        <f>IF(N151="sníž. přenesená",J151,0)</f>
        <v>0</v>
      </c>
      <c r="BI151" s="202">
        <f>IF(N151="nulová",J151,0)</f>
        <v>0</v>
      </c>
      <c r="BJ151" s="108" t="s">
        <v>85</v>
      </c>
      <c r="BK151" s="202">
        <f>ROUND(I151*H151,2)</f>
        <v>0</v>
      </c>
      <c r="BL151" s="108" t="s">
        <v>154</v>
      </c>
      <c r="BM151" s="201" t="s">
        <v>960</v>
      </c>
    </row>
    <row r="152" spans="2:65" s="215" customFormat="1" x14ac:dyDescent="0.2">
      <c r="B152" s="214"/>
      <c r="D152" s="203" t="s">
        <v>176</v>
      </c>
      <c r="E152" s="216" t="s">
        <v>1</v>
      </c>
      <c r="F152" s="217" t="s">
        <v>961</v>
      </c>
      <c r="H152" s="218">
        <v>9</v>
      </c>
      <c r="L152" s="214"/>
      <c r="M152" s="219"/>
      <c r="T152" s="220"/>
      <c r="AT152" s="216" t="s">
        <v>176</v>
      </c>
      <c r="AU152" s="216" t="s">
        <v>87</v>
      </c>
      <c r="AV152" s="215" t="s">
        <v>87</v>
      </c>
      <c r="AW152" s="215" t="s">
        <v>32</v>
      </c>
      <c r="AX152" s="215" t="s">
        <v>85</v>
      </c>
      <c r="AY152" s="216" t="s">
        <v>134</v>
      </c>
    </row>
    <row r="153" spans="2:65" s="118" customFormat="1" ht="16.5" customHeight="1" x14ac:dyDescent="0.2">
      <c r="B153" s="117"/>
      <c r="C153" s="191" t="s">
        <v>266</v>
      </c>
      <c r="D153" s="191" t="s">
        <v>137</v>
      </c>
      <c r="E153" s="192" t="s">
        <v>962</v>
      </c>
      <c r="F153" s="193" t="s">
        <v>963</v>
      </c>
      <c r="G153" s="194" t="s">
        <v>180</v>
      </c>
      <c r="H153" s="195">
        <v>2.4</v>
      </c>
      <c r="I153" s="211"/>
      <c r="J153" s="196">
        <f>ROUND(I153*H153,2)</f>
        <v>0</v>
      </c>
      <c r="K153" s="193" t="s">
        <v>1</v>
      </c>
      <c r="L153" s="117"/>
      <c r="M153" s="197" t="s">
        <v>1</v>
      </c>
      <c r="N153" s="198" t="s">
        <v>42</v>
      </c>
      <c r="O153" s="199">
        <v>0</v>
      </c>
      <c r="P153" s="199">
        <f>O153*H153</f>
        <v>0</v>
      </c>
      <c r="Q153" s="199">
        <v>0</v>
      </c>
      <c r="R153" s="199">
        <f>Q153*H153</f>
        <v>0</v>
      </c>
      <c r="S153" s="199">
        <v>0</v>
      </c>
      <c r="T153" s="200">
        <f>S153*H153</f>
        <v>0</v>
      </c>
      <c r="AR153" s="201" t="s">
        <v>910</v>
      </c>
      <c r="AT153" s="201" t="s">
        <v>137</v>
      </c>
      <c r="AU153" s="201" t="s">
        <v>87</v>
      </c>
      <c r="AY153" s="108" t="s">
        <v>134</v>
      </c>
      <c r="BE153" s="202">
        <f>IF(N153="základní",J153,0)</f>
        <v>0</v>
      </c>
      <c r="BF153" s="202">
        <f>IF(N153="snížená",J153,0)</f>
        <v>0</v>
      </c>
      <c r="BG153" s="202">
        <f>IF(N153="zákl. přenesená",J153,0)</f>
        <v>0</v>
      </c>
      <c r="BH153" s="202">
        <f>IF(N153="sníž. přenesená",J153,0)</f>
        <v>0</v>
      </c>
      <c r="BI153" s="202">
        <f>IF(N153="nulová",J153,0)</f>
        <v>0</v>
      </c>
      <c r="BJ153" s="108" t="s">
        <v>85</v>
      </c>
      <c r="BK153" s="202">
        <f>ROUND(I153*H153,2)</f>
        <v>0</v>
      </c>
      <c r="BL153" s="108" t="s">
        <v>910</v>
      </c>
      <c r="BM153" s="201" t="s">
        <v>964</v>
      </c>
    </row>
    <row r="154" spans="2:65" s="215" customFormat="1" x14ac:dyDescent="0.2">
      <c r="B154" s="214"/>
      <c r="D154" s="203" t="s">
        <v>176</v>
      </c>
      <c r="E154" s="216" t="s">
        <v>1</v>
      </c>
      <c r="F154" s="217" t="s">
        <v>965</v>
      </c>
      <c r="H154" s="218">
        <v>2.4</v>
      </c>
      <c r="L154" s="214"/>
      <c r="M154" s="219"/>
      <c r="T154" s="220"/>
      <c r="AT154" s="216" t="s">
        <v>176</v>
      </c>
      <c r="AU154" s="216" t="s">
        <v>87</v>
      </c>
      <c r="AV154" s="215" t="s">
        <v>87</v>
      </c>
      <c r="AW154" s="215" t="s">
        <v>32</v>
      </c>
      <c r="AX154" s="215" t="s">
        <v>85</v>
      </c>
      <c r="AY154" s="216" t="s">
        <v>134</v>
      </c>
    </row>
    <row r="155" spans="2:65" s="118" customFormat="1" ht="16.5" customHeight="1" x14ac:dyDescent="0.2">
      <c r="B155" s="117"/>
      <c r="C155" s="191" t="s">
        <v>270</v>
      </c>
      <c r="D155" s="191" t="s">
        <v>137</v>
      </c>
      <c r="E155" s="192" t="s">
        <v>936</v>
      </c>
      <c r="F155" s="193" t="s">
        <v>937</v>
      </c>
      <c r="G155" s="194" t="s">
        <v>180</v>
      </c>
      <c r="H155" s="195">
        <v>2.4</v>
      </c>
      <c r="I155" s="211"/>
      <c r="J155" s="196">
        <f>ROUND(I155*H155,2)</f>
        <v>0</v>
      </c>
      <c r="K155" s="193" t="s">
        <v>181</v>
      </c>
      <c r="L155" s="117"/>
      <c r="M155" s="197" t="s">
        <v>1</v>
      </c>
      <c r="N155" s="198" t="s">
        <v>42</v>
      </c>
      <c r="O155" s="199">
        <v>0.45200000000000001</v>
      </c>
      <c r="P155" s="199">
        <f>O155*H155</f>
        <v>1.0848</v>
      </c>
      <c r="Q155" s="199">
        <v>0</v>
      </c>
      <c r="R155" s="199">
        <f>Q155*H155</f>
        <v>0</v>
      </c>
      <c r="S155" s="199">
        <v>0</v>
      </c>
      <c r="T155" s="200">
        <f>S155*H155</f>
        <v>0</v>
      </c>
      <c r="AR155" s="201" t="s">
        <v>154</v>
      </c>
      <c r="AT155" s="201" t="s">
        <v>137</v>
      </c>
      <c r="AU155" s="201" t="s">
        <v>87</v>
      </c>
      <c r="AY155" s="108" t="s">
        <v>134</v>
      </c>
      <c r="BE155" s="202">
        <f>IF(N155="základní",J155,0)</f>
        <v>0</v>
      </c>
      <c r="BF155" s="202">
        <f>IF(N155="snížená",J155,0)</f>
        <v>0</v>
      </c>
      <c r="BG155" s="202">
        <f>IF(N155="zákl. přenesená",J155,0)</f>
        <v>0</v>
      </c>
      <c r="BH155" s="202">
        <f>IF(N155="sníž. přenesená",J155,0)</f>
        <v>0</v>
      </c>
      <c r="BI155" s="202">
        <f>IF(N155="nulová",J155,0)</f>
        <v>0</v>
      </c>
      <c r="BJ155" s="108" t="s">
        <v>85</v>
      </c>
      <c r="BK155" s="202">
        <f>ROUND(I155*H155,2)</f>
        <v>0</v>
      </c>
      <c r="BL155" s="108" t="s">
        <v>154</v>
      </c>
      <c r="BM155" s="201" t="s">
        <v>966</v>
      </c>
    </row>
    <row r="156" spans="2:65" s="118" customFormat="1" ht="16.5" customHeight="1" x14ac:dyDescent="0.2">
      <c r="B156" s="117"/>
      <c r="C156" s="191" t="s">
        <v>277</v>
      </c>
      <c r="D156" s="191" t="s">
        <v>137</v>
      </c>
      <c r="E156" s="192" t="s">
        <v>939</v>
      </c>
      <c r="F156" s="193" t="s">
        <v>940</v>
      </c>
      <c r="G156" s="194" t="s">
        <v>180</v>
      </c>
      <c r="H156" s="195">
        <v>2.4</v>
      </c>
      <c r="I156" s="211"/>
      <c r="J156" s="196">
        <f>ROUND(I156*H156,2)</f>
        <v>0</v>
      </c>
      <c r="K156" s="193" t="s">
        <v>181</v>
      </c>
      <c r="L156" s="117"/>
      <c r="M156" s="197" t="s">
        <v>1</v>
      </c>
      <c r="N156" s="198" t="s">
        <v>42</v>
      </c>
      <c r="O156" s="199">
        <v>2.8000000000000001E-2</v>
      </c>
      <c r="P156" s="199">
        <f>O156*H156</f>
        <v>6.7199999999999996E-2</v>
      </c>
      <c r="Q156" s="199">
        <v>0</v>
      </c>
      <c r="R156" s="199">
        <f>Q156*H156</f>
        <v>0</v>
      </c>
      <c r="S156" s="199">
        <v>0</v>
      </c>
      <c r="T156" s="200">
        <f>S156*H156</f>
        <v>0</v>
      </c>
      <c r="AR156" s="201" t="s">
        <v>154</v>
      </c>
      <c r="AT156" s="201" t="s">
        <v>137</v>
      </c>
      <c r="AU156" s="201" t="s">
        <v>87</v>
      </c>
      <c r="AY156" s="108" t="s">
        <v>134</v>
      </c>
      <c r="BE156" s="202">
        <f>IF(N156="základní",J156,0)</f>
        <v>0</v>
      </c>
      <c r="BF156" s="202">
        <f>IF(N156="snížená",J156,0)</f>
        <v>0</v>
      </c>
      <c r="BG156" s="202">
        <f>IF(N156="zákl. přenesená",J156,0)</f>
        <v>0</v>
      </c>
      <c r="BH156" s="202">
        <f>IF(N156="sníž. přenesená",J156,0)</f>
        <v>0</v>
      </c>
      <c r="BI156" s="202">
        <f>IF(N156="nulová",J156,0)</f>
        <v>0</v>
      </c>
      <c r="BJ156" s="108" t="s">
        <v>85</v>
      </c>
      <c r="BK156" s="202">
        <f>ROUND(I156*H156,2)</f>
        <v>0</v>
      </c>
      <c r="BL156" s="108" t="s">
        <v>154</v>
      </c>
      <c r="BM156" s="201" t="s">
        <v>967</v>
      </c>
    </row>
    <row r="157" spans="2:65" s="118" customFormat="1" ht="29.25" x14ac:dyDescent="0.2">
      <c r="B157" s="117"/>
      <c r="D157" s="203" t="s">
        <v>142</v>
      </c>
      <c r="F157" s="204" t="s">
        <v>942</v>
      </c>
      <c r="L157" s="117"/>
      <c r="M157" s="205"/>
      <c r="T157" s="206"/>
      <c r="AT157" s="108" t="s">
        <v>142</v>
      </c>
      <c r="AU157" s="108" t="s">
        <v>87</v>
      </c>
    </row>
    <row r="158" spans="2:65" s="180" customFormat="1" ht="22.9" customHeight="1" x14ac:dyDescent="0.2">
      <c r="B158" s="179"/>
      <c r="D158" s="181" t="s">
        <v>76</v>
      </c>
      <c r="E158" s="189" t="s">
        <v>968</v>
      </c>
      <c r="F158" s="189" t="s">
        <v>969</v>
      </c>
      <c r="J158" s="190">
        <f>BK158</f>
        <v>0</v>
      </c>
      <c r="L158" s="179"/>
      <c r="M158" s="184"/>
      <c r="P158" s="185">
        <f>SUM(P159:P167)</f>
        <v>812.63999999999987</v>
      </c>
      <c r="R158" s="185">
        <f>SUM(R159:R167)</f>
        <v>2.4E-2</v>
      </c>
      <c r="T158" s="186">
        <f>SUM(T159:T167)</f>
        <v>0</v>
      </c>
      <c r="AR158" s="181" t="s">
        <v>85</v>
      </c>
      <c r="AT158" s="187" t="s">
        <v>76</v>
      </c>
      <c r="AU158" s="187" t="s">
        <v>85</v>
      </c>
      <c r="AY158" s="181" t="s">
        <v>134</v>
      </c>
      <c r="BK158" s="188">
        <f>SUM(BK159:BK167)</f>
        <v>0</v>
      </c>
    </row>
    <row r="159" spans="2:65" s="118" customFormat="1" ht="16.5" customHeight="1" x14ac:dyDescent="0.2">
      <c r="B159" s="117"/>
      <c r="C159" s="191" t="s">
        <v>7</v>
      </c>
      <c r="D159" s="191" t="s">
        <v>137</v>
      </c>
      <c r="E159" s="192" t="s">
        <v>970</v>
      </c>
      <c r="F159" s="193" t="s">
        <v>971</v>
      </c>
      <c r="G159" s="194" t="s">
        <v>190</v>
      </c>
      <c r="H159" s="195">
        <v>1200</v>
      </c>
      <c r="I159" s="211"/>
      <c r="J159" s="196">
        <f>ROUND(I159*H159,2)</f>
        <v>0</v>
      </c>
      <c r="K159" s="193" t="s">
        <v>1</v>
      </c>
      <c r="L159" s="117"/>
      <c r="M159" s="197" t="s">
        <v>1</v>
      </c>
      <c r="N159" s="198" t="s">
        <v>42</v>
      </c>
      <c r="O159" s="199">
        <v>8.5999999999999993E-2</v>
      </c>
      <c r="P159" s="199">
        <f>O159*H159</f>
        <v>103.19999999999999</v>
      </c>
      <c r="Q159" s="199">
        <v>2.0000000000000002E-5</v>
      </c>
      <c r="R159" s="199">
        <f>Q159*H159</f>
        <v>2.4E-2</v>
      </c>
      <c r="S159" s="199">
        <v>0</v>
      </c>
      <c r="T159" s="200">
        <f>S159*H159</f>
        <v>0</v>
      </c>
      <c r="AR159" s="201" t="s">
        <v>910</v>
      </c>
      <c r="AT159" s="201" t="s">
        <v>137</v>
      </c>
      <c r="AU159" s="201" t="s">
        <v>87</v>
      </c>
      <c r="AY159" s="108" t="s">
        <v>134</v>
      </c>
      <c r="BE159" s="202">
        <f>IF(N159="základní",J159,0)</f>
        <v>0</v>
      </c>
      <c r="BF159" s="202">
        <f>IF(N159="snížená",J159,0)</f>
        <v>0</v>
      </c>
      <c r="BG159" s="202">
        <f>IF(N159="zákl. přenesená",J159,0)</f>
        <v>0</v>
      </c>
      <c r="BH159" s="202">
        <f>IF(N159="sníž. přenesená",J159,0)</f>
        <v>0</v>
      </c>
      <c r="BI159" s="202">
        <f>IF(N159="nulová",J159,0)</f>
        <v>0</v>
      </c>
      <c r="BJ159" s="108" t="s">
        <v>85</v>
      </c>
      <c r="BK159" s="202">
        <f>ROUND(I159*H159,2)</f>
        <v>0</v>
      </c>
      <c r="BL159" s="108" t="s">
        <v>910</v>
      </c>
      <c r="BM159" s="201" t="s">
        <v>972</v>
      </c>
    </row>
    <row r="160" spans="2:65" s="215" customFormat="1" x14ac:dyDescent="0.2">
      <c r="B160" s="214"/>
      <c r="D160" s="203" t="s">
        <v>176</v>
      </c>
      <c r="E160" s="216" t="s">
        <v>1</v>
      </c>
      <c r="F160" s="217" t="s">
        <v>973</v>
      </c>
      <c r="H160" s="218">
        <v>1200</v>
      </c>
      <c r="L160" s="214"/>
      <c r="M160" s="219"/>
      <c r="T160" s="220"/>
      <c r="AT160" s="216" t="s">
        <v>176</v>
      </c>
      <c r="AU160" s="216" t="s">
        <v>87</v>
      </c>
      <c r="AV160" s="215" t="s">
        <v>87</v>
      </c>
      <c r="AW160" s="215" t="s">
        <v>32</v>
      </c>
      <c r="AX160" s="215" t="s">
        <v>85</v>
      </c>
      <c r="AY160" s="216" t="s">
        <v>134</v>
      </c>
    </row>
    <row r="161" spans="2:65" s="118" customFormat="1" ht="16.5" customHeight="1" x14ac:dyDescent="0.2">
      <c r="B161" s="117"/>
      <c r="C161" s="191" t="s">
        <v>288</v>
      </c>
      <c r="D161" s="191" t="s">
        <v>137</v>
      </c>
      <c r="E161" s="192" t="s">
        <v>974</v>
      </c>
      <c r="F161" s="193" t="s">
        <v>975</v>
      </c>
      <c r="G161" s="194" t="s">
        <v>174</v>
      </c>
      <c r="H161" s="195">
        <v>2400</v>
      </c>
      <c r="I161" s="211"/>
      <c r="J161" s="196">
        <f>ROUND(I161*H161,2)</f>
        <v>0</v>
      </c>
      <c r="K161" s="193" t="s">
        <v>181</v>
      </c>
      <c r="L161" s="117"/>
      <c r="M161" s="197" t="s">
        <v>1</v>
      </c>
      <c r="N161" s="198" t="s">
        <v>42</v>
      </c>
      <c r="O161" s="199">
        <v>0.23799999999999999</v>
      </c>
      <c r="P161" s="199">
        <f>O161*H161</f>
        <v>571.19999999999993</v>
      </c>
      <c r="Q161" s="199">
        <v>0</v>
      </c>
      <c r="R161" s="199">
        <f>Q161*H161</f>
        <v>0</v>
      </c>
      <c r="S161" s="199">
        <v>0</v>
      </c>
      <c r="T161" s="200">
        <f>S161*H161</f>
        <v>0</v>
      </c>
      <c r="AR161" s="201" t="s">
        <v>154</v>
      </c>
      <c r="AT161" s="201" t="s">
        <v>137</v>
      </c>
      <c r="AU161" s="201" t="s">
        <v>87</v>
      </c>
      <c r="AY161" s="108" t="s">
        <v>134</v>
      </c>
      <c r="BE161" s="202">
        <f>IF(N161="základní",J161,0)</f>
        <v>0</v>
      </c>
      <c r="BF161" s="202">
        <f>IF(N161="snížená",J161,0)</f>
        <v>0</v>
      </c>
      <c r="BG161" s="202">
        <f>IF(N161="zákl. přenesená",J161,0)</f>
        <v>0</v>
      </c>
      <c r="BH161" s="202">
        <f>IF(N161="sníž. přenesená",J161,0)</f>
        <v>0</v>
      </c>
      <c r="BI161" s="202">
        <f>IF(N161="nulová",J161,0)</f>
        <v>0</v>
      </c>
      <c r="BJ161" s="108" t="s">
        <v>85</v>
      </c>
      <c r="BK161" s="202">
        <f>ROUND(I161*H161,2)</f>
        <v>0</v>
      </c>
      <c r="BL161" s="108" t="s">
        <v>154</v>
      </c>
      <c r="BM161" s="201" t="s">
        <v>976</v>
      </c>
    </row>
    <row r="162" spans="2:65" s="215" customFormat="1" x14ac:dyDescent="0.2">
      <c r="B162" s="214"/>
      <c r="D162" s="203" t="s">
        <v>176</v>
      </c>
      <c r="E162" s="216" t="s">
        <v>1</v>
      </c>
      <c r="F162" s="217" t="s">
        <v>977</v>
      </c>
      <c r="H162" s="218">
        <v>2400</v>
      </c>
      <c r="L162" s="214"/>
      <c r="M162" s="219"/>
      <c r="T162" s="220"/>
      <c r="AT162" s="216" t="s">
        <v>176</v>
      </c>
      <c r="AU162" s="216" t="s">
        <v>87</v>
      </c>
      <c r="AV162" s="215" t="s">
        <v>87</v>
      </c>
      <c r="AW162" s="215" t="s">
        <v>32</v>
      </c>
      <c r="AX162" s="215" t="s">
        <v>85</v>
      </c>
      <c r="AY162" s="216" t="s">
        <v>134</v>
      </c>
    </row>
    <row r="163" spans="2:65" s="118" customFormat="1" ht="16.5" customHeight="1" x14ac:dyDescent="0.2">
      <c r="B163" s="117"/>
      <c r="C163" s="191" t="s">
        <v>292</v>
      </c>
      <c r="D163" s="191" t="s">
        <v>137</v>
      </c>
      <c r="E163" s="192" t="s">
        <v>978</v>
      </c>
      <c r="F163" s="193" t="s">
        <v>979</v>
      </c>
      <c r="G163" s="194" t="s">
        <v>180</v>
      </c>
      <c r="H163" s="195">
        <v>288</v>
      </c>
      <c r="I163" s="211"/>
      <c r="J163" s="196">
        <f>ROUND(I163*H163,2)</f>
        <v>0</v>
      </c>
      <c r="K163" s="193" t="s">
        <v>1</v>
      </c>
      <c r="L163" s="117"/>
      <c r="M163" s="197" t="s">
        <v>1</v>
      </c>
      <c r="N163" s="198" t="s">
        <v>42</v>
      </c>
      <c r="O163" s="199">
        <v>0</v>
      </c>
      <c r="P163" s="199">
        <f>O163*H163</f>
        <v>0</v>
      </c>
      <c r="Q163" s="199">
        <v>0</v>
      </c>
      <c r="R163" s="199">
        <f>Q163*H163</f>
        <v>0</v>
      </c>
      <c r="S163" s="199">
        <v>0</v>
      </c>
      <c r="T163" s="200">
        <f>S163*H163</f>
        <v>0</v>
      </c>
      <c r="AR163" s="201" t="s">
        <v>910</v>
      </c>
      <c r="AT163" s="201" t="s">
        <v>137</v>
      </c>
      <c r="AU163" s="201" t="s">
        <v>87</v>
      </c>
      <c r="AY163" s="108" t="s">
        <v>134</v>
      </c>
      <c r="BE163" s="202">
        <f>IF(N163="základní",J163,0)</f>
        <v>0</v>
      </c>
      <c r="BF163" s="202">
        <f>IF(N163="snížená",J163,0)</f>
        <v>0</v>
      </c>
      <c r="BG163" s="202">
        <f>IF(N163="zákl. přenesená",J163,0)</f>
        <v>0</v>
      </c>
      <c r="BH163" s="202">
        <f>IF(N163="sníž. přenesená",J163,0)</f>
        <v>0</v>
      </c>
      <c r="BI163" s="202">
        <f>IF(N163="nulová",J163,0)</f>
        <v>0</v>
      </c>
      <c r="BJ163" s="108" t="s">
        <v>85</v>
      </c>
      <c r="BK163" s="202">
        <f>ROUND(I163*H163,2)</f>
        <v>0</v>
      </c>
      <c r="BL163" s="108" t="s">
        <v>910</v>
      </c>
      <c r="BM163" s="201" t="s">
        <v>980</v>
      </c>
    </row>
    <row r="164" spans="2:65" s="215" customFormat="1" x14ac:dyDescent="0.2">
      <c r="B164" s="214"/>
      <c r="D164" s="203" t="s">
        <v>176</v>
      </c>
      <c r="E164" s="216" t="s">
        <v>1</v>
      </c>
      <c r="F164" s="217" t="s">
        <v>981</v>
      </c>
      <c r="H164" s="218">
        <v>288</v>
      </c>
      <c r="L164" s="214"/>
      <c r="M164" s="219"/>
      <c r="T164" s="220"/>
      <c r="AT164" s="216" t="s">
        <v>176</v>
      </c>
      <c r="AU164" s="216" t="s">
        <v>87</v>
      </c>
      <c r="AV164" s="215" t="s">
        <v>87</v>
      </c>
      <c r="AW164" s="215" t="s">
        <v>32</v>
      </c>
      <c r="AX164" s="215" t="s">
        <v>85</v>
      </c>
      <c r="AY164" s="216" t="s">
        <v>134</v>
      </c>
    </row>
    <row r="165" spans="2:65" s="118" customFormat="1" ht="16.5" customHeight="1" x14ac:dyDescent="0.2">
      <c r="B165" s="117"/>
      <c r="C165" s="191" t="s">
        <v>295</v>
      </c>
      <c r="D165" s="191" t="s">
        <v>137</v>
      </c>
      <c r="E165" s="192" t="s">
        <v>936</v>
      </c>
      <c r="F165" s="193" t="s">
        <v>937</v>
      </c>
      <c r="G165" s="194" t="s">
        <v>180</v>
      </c>
      <c r="H165" s="195">
        <v>288</v>
      </c>
      <c r="I165" s="211"/>
      <c r="J165" s="196">
        <f>ROUND(I165*H165,2)</f>
        <v>0</v>
      </c>
      <c r="K165" s="193" t="s">
        <v>181</v>
      </c>
      <c r="L165" s="117"/>
      <c r="M165" s="197" t="s">
        <v>1</v>
      </c>
      <c r="N165" s="198" t="s">
        <v>42</v>
      </c>
      <c r="O165" s="199">
        <v>0.45200000000000001</v>
      </c>
      <c r="P165" s="199">
        <f>O165*H165</f>
        <v>130.17600000000002</v>
      </c>
      <c r="Q165" s="199">
        <v>0</v>
      </c>
      <c r="R165" s="199">
        <f>Q165*H165</f>
        <v>0</v>
      </c>
      <c r="S165" s="199">
        <v>0</v>
      </c>
      <c r="T165" s="200">
        <f>S165*H165</f>
        <v>0</v>
      </c>
      <c r="AR165" s="201" t="s">
        <v>154</v>
      </c>
      <c r="AT165" s="201" t="s">
        <v>137</v>
      </c>
      <c r="AU165" s="201" t="s">
        <v>87</v>
      </c>
      <c r="AY165" s="108" t="s">
        <v>134</v>
      </c>
      <c r="BE165" s="202">
        <f>IF(N165="základní",J165,0)</f>
        <v>0</v>
      </c>
      <c r="BF165" s="202">
        <f>IF(N165="snížená",J165,0)</f>
        <v>0</v>
      </c>
      <c r="BG165" s="202">
        <f>IF(N165="zákl. přenesená",J165,0)</f>
        <v>0</v>
      </c>
      <c r="BH165" s="202">
        <f>IF(N165="sníž. přenesená",J165,0)</f>
        <v>0</v>
      </c>
      <c r="BI165" s="202">
        <f>IF(N165="nulová",J165,0)</f>
        <v>0</v>
      </c>
      <c r="BJ165" s="108" t="s">
        <v>85</v>
      </c>
      <c r="BK165" s="202">
        <f>ROUND(I165*H165,2)</f>
        <v>0</v>
      </c>
      <c r="BL165" s="108" t="s">
        <v>154</v>
      </c>
      <c r="BM165" s="201" t="s">
        <v>982</v>
      </c>
    </row>
    <row r="166" spans="2:65" s="118" customFormat="1" ht="16.5" customHeight="1" x14ac:dyDescent="0.2">
      <c r="B166" s="117"/>
      <c r="C166" s="191" t="s">
        <v>299</v>
      </c>
      <c r="D166" s="191" t="s">
        <v>137</v>
      </c>
      <c r="E166" s="192" t="s">
        <v>939</v>
      </c>
      <c r="F166" s="193" t="s">
        <v>940</v>
      </c>
      <c r="G166" s="194" t="s">
        <v>180</v>
      </c>
      <c r="H166" s="195">
        <v>288</v>
      </c>
      <c r="I166" s="211"/>
      <c r="J166" s="196">
        <f>ROUND(I166*H166,2)</f>
        <v>0</v>
      </c>
      <c r="K166" s="193" t="s">
        <v>181</v>
      </c>
      <c r="L166" s="117"/>
      <c r="M166" s="197" t="s">
        <v>1</v>
      </c>
      <c r="N166" s="198" t="s">
        <v>42</v>
      </c>
      <c r="O166" s="199">
        <v>2.8000000000000001E-2</v>
      </c>
      <c r="P166" s="199">
        <f>O166*H166</f>
        <v>8.0640000000000001</v>
      </c>
      <c r="Q166" s="199">
        <v>0</v>
      </c>
      <c r="R166" s="199">
        <f>Q166*H166</f>
        <v>0</v>
      </c>
      <c r="S166" s="199">
        <v>0</v>
      </c>
      <c r="T166" s="200">
        <f>S166*H166</f>
        <v>0</v>
      </c>
      <c r="AR166" s="201" t="s">
        <v>154</v>
      </c>
      <c r="AT166" s="201" t="s">
        <v>137</v>
      </c>
      <c r="AU166" s="201" t="s">
        <v>87</v>
      </c>
      <c r="AY166" s="108" t="s">
        <v>134</v>
      </c>
      <c r="BE166" s="202">
        <f>IF(N166="základní",J166,0)</f>
        <v>0</v>
      </c>
      <c r="BF166" s="202">
        <f>IF(N166="snížená",J166,0)</f>
        <v>0</v>
      </c>
      <c r="BG166" s="202">
        <f>IF(N166="zákl. přenesená",J166,0)</f>
        <v>0</v>
      </c>
      <c r="BH166" s="202">
        <f>IF(N166="sníž. přenesená",J166,0)</f>
        <v>0</v>
      </c>
      <c r="BI166" s="202">
        <f>IF(N166="nulová",J166,0)</f>
        <v>0</v>
      </c>
      <c r="BJ166" s="108" t="s">
        <v>85</v>
      </c>
      <c r="BK166" s="202">
        <f>ROUND(I166*H166,2)</f>
        <v>0</v>
      </c>
      <c r="BL166" s="108" t="s">
        <v>154</v>
      </c>
      <c r="BM166" s="201" t="s">
        <v>983</v>
      </c>
    </row>
    <row r="167" spans="2:65" s="118" customFormat="1" ht="29.25" x14ac:dyDescent="0.2">
      <c r="B167" s="117"/>
      <c r="D167" s="203" t="s">
        <v>142</v>
      </c>
      <c r="F167" s="204" t="s">
        <v>942</v>
      </c>
      <c r="L167" s="117"/>
      <c r="M167" s="246"/>
      <c r="N167" s="247"/>
      <c r="O167" s="247"/>
      <c r="P167" s="247"/>
      <c r="Q167" s="247"/>
      <c r="R167" s="247"/>
      <c r="S167" s="247"/>
      <c r="T167" s="248"/>
      <c r="AT167" s="108" t="s">
        <v>142</v>
      </c>
      <c r="AU167" s="108" t="s">
        <v>87</v>
      </c>
    </row>
    <row r="168" spans="2:65" s="118" customFormat="1" ht="6.95" customHeight="1" x14ac:dyDescent="0.2">
      <c r="B168" s="147"/>
      <c r="C168" s="148"/>
      <c r="D168" s="148"/>
      <c r="E168" s="148"/>
      <c r="F168" s="148"/>
      <c r="G168" s="148"/>
      <c r="H168" s="148"/>
      <c r="I168" s="148"/>
      <c r="J168" s="148"/>
      <c r="K168" s="148"/>
      <c r="L168" s="117"/>
    </row>
  </sheetData>
  <sheetProtection algorithmName="SHA-512" hashValue="401GGogE/7FANwJpTqq0Pa0bPMUdZxmS4CHhNImfWtBlEw7HIFXCAy6zbHHpZeOw50+QAeEP9Tfgk7FS6P0r1w==" saltValue="KOA3+8sO98buRL/ItyuCZw==" spinCount="100000" sheet="1" scenarios="1" formatCells="0" formatColumns="0"/>
  <autoFilter ref="C119:K167" xr:uid="{00000000-0009-0000-0000-000007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01 - Vedlejší a ostatní n...</vt:lpstr>
      <vt:lpstr>02 - SO 02 - Pěší propojka</vt:lpstr>
      <vt:lpstr>03 - SO 05 - Parkoviště p...</vt:lpstr>
      <vt:lpstr>04 - SO 06 - Řešení zpevn...</vt:lpstr>
      <vt:lpstr>05 - SO 07 - Veřejné osvě...</vt:lpstr>
      <vt:lpstr>06 - SO 11 - Sadové úpravy </vt:lpstr>
      <vt:lpstr>07 - Povýsadbová rozvojov...</vt:lpstr>
      <vt:lpstr>'01 - Vedlejší a ostatní n...'!Názvy_tisku</vt:lpstr>
      <vt:lpstr>'02 - SO 02 - Pěší propojka'!Názvy_tisku</vt:lpstr>
      <vt:lpstr>'03 - SO 05 - Parkoviště p...'!Názvy_tisku</vt:lpstr>
      <vt:lpstr>'04 - SO 06 - Řešení zpevn...'!Názvy_tisku</vt:lpstr>
      <vt:lpstr>'05 - SO 07 - Veřejné osvě...'!Názvy_tisku</vt:lpstr>
      <vt:lpstr>'06 - SO 11 - Sadové úpravy '!Názvy_tisku</vt:lpstr>
      <vt:lpstr>'07 - Povýsadbová rozvojov...'!Názvy_tisku</vt:lpstr>
      <vt:lpstr>'Rekapitulace stavby'!Názvy_tisku</vt:lpstr>
      <vt:lpstr>'01 - Vedlejší a ostatní n...'!Oblast_tisku</vt:lpstr>
      <vt:lpstr>'02 - SO 02 - Pěší propojka'!Oblast_tisku</vt:lpstr>
      <vt:lpstr>'03 - SO 05 - Parkoviště p...'!Oblast_tisku</vt:lpstr>
      <vt:lpstr>'04 - SO 06 - Řešení zpevn...'!Oblast_tisku</vt:lpstr>
      <vt:lpstr>'05 - SO 07 - Veřejné osvě...'!Oblast_tisku</vt:lpstr>
      <vt:lpstr>'06 - SO 11 - Sadové úpravy '!Oblast_tisku</vt:lpstr>
      <vt:lpstr>'07 - Povýsadbová rozvojov...'!Oblast_tisku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VM\Vladimír</dc:creator>
  <cp:lastModifiedBy>Jarda Reno</cp:lastModifiedBy>
  <dcterms:created xsi:type="dcterms:W3CDTF">2023-08-17T11:44:21Z</dcterms:created>
  <dcterms:modified xsi:type="dcterms:W3CDTF">2023-12-19T11:34:00Z</dcterms:modified>
</cp:coreProperties>
</file>